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103\Sporton's CR\Rel-16 RRM\TT\TC4.7.8.1\"/>
    </mc:Choice>
  </mc:AlternateContent>
  <xr:revisionPtr revIDLastSave="0" documentId="13_ncr:1_{6FC6891E-74E4-442E-A655-C370FEBF3BC9}" xr6:coauthVersionLast="47" xr6:coauthVersionMax="47" xr10:uidLastSave="{00000000-0000-0000-0000-000000000000}"/>
  <bookViews>
    <workbookView xWindow="-110" yWindow="-110" windowWidth="19420" windowHeight="10300" tabRatio="846" activeTab="1" xr2:uid="{00000000-000D-0000-FFFF-FFFF00000000}"/>
  </bookViews>
  <sheets>
    <sheet name="Template" sheetId="2" r:id="rId1"/>
    <sheet name="4.7.8.1.1-1" sheetId="3" r:id="rId2"/>
    <sheet name="4.7.8.1.1-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3" i="4" l="1"/>
  <c r="I103" i="4"/>
  <c r="M29" i="4"/>
  <c r="L29" i="4"/>
  <c r="K29" i="4"/>
  <c r="J29" i="4"/>
  <c r="I29" i="4"/>
  <c r="H29" i="4"/>
  <c r="G29" i="4"/>
  <c r="F29" i="4"/>
  <c r="M28" i="4"/>
  <c r="L28" i="4"/>
  <c r="K28" i="4"/>
  <c r="J28" i="4"/>
  <c r="I28" i="4"/>
  <c r="H28" i="4"/>
  <c r="G28" i="4"/>
  <c r="F28" i="4"/>
  <c r="E29" i="4"/>
  <c r="E28" i="4"/>
  <c r="W31" i="4"/>
  <c r="V31" i="4"/>
  <c r="U31" i="4"/>
  <c r="T31" i="4"/>
  <c r="S31" i="4"/>
  <c r="R31" i="4"/>
  <c r="Q31" i="4"/>
  <c r="P31" i="4"/>
  <c r="W30" i="4"/>
  <c r="V30" i="4"/>
  <c r="U30" i="4"/>
  <c r="T30" i="4"/>
  <c r="S30" i="4"/>
  <c r="R30" i="4"/>
  <c r="Q30" i="4"/>
  <c r="P30" i="4"/>
  <c r="O31" i="4"/>
  <c r="O30" i="4"/>
  <c r="AG31" i="4"/>
  <c r="AF31" i="4"/>
  <c r="AE31" i="4"/>
  <c r="AD31" i="4"/>
  <c r="AC31" i="4"/>
  <c r="AB31" i="4"/>
  <c r="AA31" i="4"/>
  <c r="Z31" i="4"/>
  <c r="AG30" i="4"/>
  <c r="AF30" i="4"/>
  <c r="AE30" i="4"/>
  <c r="AD30" i="4"/>
  <c r="AC30" i="4"/>
  <c r="AB30" i="4"/>
  <c r="AA30" i="4"/>
  <c r="Z30" i="4"/>
  <c r="Y31" i="4"/>
  <c r="Y30" i="4"/>
  <c r="AR109" i="3" l="1"/>
  <c r="AR102" i="3"/>
  <c r="AI111" i="3"/>
  <c r="AI109" i="3"/>
  <c r="AI104" i="3"/>
  <c r="AI102" i="3"/>
  <c r="AI87" i="3"/>
  <c r="AI85" i="3"/>
  <c r="AI95" i="3"/>
  <c r="AI93" i="3"/>
  <c r="N99" i="3"/>
  <c r="M99" i="3"/>
  <c r="L99" i="3"/>
  <c r="M97" i="3"/>
  <c r="X91" i="3"/>
  <c r="X89" i="3"/>
  <c r="X83" i="3"/>
  <c r="X81" i="3"/>
  <c r="M76" i="3"/>
  <c r="M19" i="3"/>
  <c r="BB99" i="4"/>
  <c r="BB95" i="4"/>
  <c r="BG93" i="3"/>
  <c r="BG89" i="3"/>
  <c r="AP32" i="4"/>
  <c r="AP58" i="4" s="1"/>
  <c r="AM32" i="4"/>
  <c r="AM58" i="4" s="1"/>
  <c r="AF71" i="4"/>
  <c r="AF73" i="4" s="1"/>
  <c r="AD71" i="4"/>
  <c r="AD73" i="4" s="1"/>
  <c r="AF50" i="4"/>
  <c r="AD50" i="4"/>
  <c r="AF20" i="4"/>
  <c r="AF17" i="4"/>
  <c r="AD20" i="4"/>
  <c r="AD17" i="4"/>
  <c r="V71" i="4"/>
  <c r="V73" i="4" s="1"/>
  <c r="T71" i="4"/>
  <c r="T73" i="4" s="1"/>
  <c r="V50" i="4"/>
  <c r="T38" i="4"/>
  <c r="V20" i="4"/>
  <c r="V17" i="4"/>
  <c r="T20" i="4"/>
  <c r="T17" i="4"/>
  <c r="L70" i="4"/>
  <c r="L73" i="4" s="1"/>
  <c r="L77" i="4" s="1"/>
  <c r="J70" i="4"/>
  <c r="J73" i="4" s="1"/>
  <c r="L46" i="4"/>
  <c r="L42" i="4"/>
  <c r="J58" i="4"/>
  <c r="J38" i="4"/>
  <c r="L17" i="4"/>
  <c r="J17" i="4"/>
  <c r="L9" i="4"/>
  <c r="V18" i="4" s="1"/>
  <c r="J9" i="4"/>
  <c r="J18" i="4" s="1"/>
  <c r="BE110" i="3"/>
  <c r="BE103" i="3"/>
  <c r="BE98" i="3"/>
  <c r="BE94" i="3"/>
  <c r="BE90" i="3"/>
  <c r="BE86" i="3"/>
  <c r="BE82" i="3"/>
  <c r="BC103" i="3"/>
  <c r="BC98" i="3"/>
  <c r="BC94" i="3"/>
  <c r="BC90" i="3"/>
  <c r="BC86" i="3"/>
  <c r="BC82" i="3"/>
  <c r="BE54" i="3"/>
  <c r="BE50" i="3"/>
  <c r="BE46" i="3"/>
  <c r="BE42" i="3"/>
  <c r="BE38" i="3"/>
  <c r="BE34" i="3"/>
  <c r="BC54" i="3"/>
  <c r="BC50" i="3"/>
  <c r="BC46" i="3"/>
  <c r="BC42" i="3"/>
  <c r="BC38" i="3"/>
  <c r="BC34" i="3"/>
  <c r="AT54" i="3"/>
  <c r="AR54" i="3"/>
  <c r="AI68" i="3"/>
  <c r="AI70" i="3" s="1"/>
  <c r="AI73" i="3" s="1"/>
  <c r="AG68" i="3"/>
  <c r="AG70" i="3" s="1"/>
  <c r="AG38" i="3"/>
  <c r="AI27" i="3"/>
  <c r="AI38" i="3" s="1"/>
  <c r="AI26" i="3"/>
  <c r="AI42" i="3" s="1"/>
  <c r="AG27" i="3"/>
  <c r="AG54" i="3" s="1"/>
  <c r="AG26" i="3"/>
  <c r="AG42" i="3" s="1"/>
  <c r="AI18" i="3"/>
  <c r="AI16" i="3"/>
  <c r="AG18" i="3"/>
  <c r="AG16" i="3"/>
  <c r="X68" i="3"/>
  <c r="X70" i="3" s="1"/>
  <c r="V68" i="3"/>
  <c r="V70" i="3" s="1"/>
  <c r="X27" i="3"/>
  <c r="X42" i="3" s="1"/>
  <c r="X26" i="3"/>
  <c r="X46" i="3" s="1"/>
  <c r="V27" i="3"/>
  <c r="V34" i="3" s="1"/>
  <c r="V26" i="3"/>
  <c r="V46" i="3" s="1"/>
  <c r="X18" i="3"/>
  <c r="X16" i="3"/>
  <c r="V18" i="3"/>
  <c r="V16" i="3"/>
  <c r="K67" i="3"/>
  <c r="K70" i="3" s="1"/>
  <c r="K73" i="3" s="1"/>
  <c r="K25" i="3"/>
  <c r="K54" i="3" s="1"/>
  <c r="K24" i="3"/>
  <c r="K50" i="3" s="1"/>
  <c r="K16" i="3"/>
  <c r="AG49" i="3" s="1"/>
  <c r="AG50" i="3" s="1"/>
  <c r="M67" i="3"/>
  <c r="M70" i="3" s="1"/>
  <c r="M73" i="3" s="1"/>
  <c r="M25" i="3"/>
  <c r="M42" i="3" s="1"/>
  <c r="M24" i="3"/>
  <c r="M38" i="3" s="1"/>
  <c r="M16" i="3"/>
  <c r="V53" i="4" l="1"/>
  <c r="J23" i="4"/>
  <c r="L23" i="4"/>
  <c r="AF37" i="4"/>
  <c r="AF38" i="4" s="1"/>
  <c r="AF46" i="4"/>
  <c r="J54" i="4"/>
  <c r="AF18" i="4"/>
  <c r="AF58" i="4"/>
  <c r="AD19" i="4"/>
  <c r="AD53" i="4"/>
  <c r="AD54" i="4" s="1"/>
  <c r="AD18" i="4"/>
  <c r="AD58" i="4"/>
  <c r="AD21" i="4"/>
  <c r="AF19" i="4"/>
  <c r="AD37" i="4"/>
  <c r="AD38" i="4" s="1"/>
  <c r="AF42" i="4"/>
  <c r="AD42" i="4"/>
  <c r="AD46" i="4"/>
  <c r="AF21" i="4"/>
  <c r="AF53" i="4"/>
  <c r="AF54" i="4" s="1"/>
  <c r="AF77" i="4"/>
  <c r="AF76" i="4"/>
  <c r="AF79" i="4"/>
  <c r="AF80" i="4" s="1"/>
  <c r="AD77" i="4"/>
  <c r="AD76" i="4"/>
  <c r="AD79" i="4"/>
  <c r="AD80" i="4" s="1"/>
  <c r="T46" i="4"/>
  <c r="T50" i="4"/>
  <c r="V41" i="4"/>
  <c r="V42" i="4" s="1"/>
  <c r="V54" i="4"/>
  <c r="J46" i="4"/>
  <c r="V58" i="4"/>
  <c r="J50" i="4"/>
  <c r="T18" i="4"/>
  <c r="T58" i="4"/>
  <c r="L18" i="4"/>
  <c r="L50" i="4"/>
  <c r="AZ50" i="4" s="1"/>
  <c r="AZ100" i="4" s="1"/>
  <c r="V38" i="4"/>
  <c r="L54" i="4"/>
  <c r="T21" i="4"/>
  <c r="L58" i="4"/>
  <c r="V46" i="4"/>
  <c r="V21" i="4"/>
  <c r="T41" i="4"/>
  <c r="T42" i="4" s="1"/>
  <c r="V79" i="4"/>
  <c r="V80" i="4" s="1"/>
  <c r="V96" i="4" s="1"/>
  <c r="V77" i="4"/>
  <c r="V76" i="4"/>
  <c r="T77" i="4"/>
  <c r="T76" i="4"/>
  <c r="T79" i="4"/>
  <c r="T80" i="4" s="1"/>
  <c r="T96" i="4" s="1"/>
  <c r="J42" i="4"/>
  <c r="L38" i="4"/>
  <c r="L76" i="4"/>
  <c r="J76" i="4"/>
  <c r="J77" i="4"/>
  <c r="AI33" i="3"/>
  <c r="AI34" i="3" s="1"/>
  <c r="AI46" i="3"/>
  <c r="AI54" i="3"/>
  <c r="AI17" i="3"/>
  <c r="AI49" i="3"/>
  <c r="AI50" i="3" s="1"/>
  <c r="AG46" i="3"/>
  <c r="AG17" i="3"/>
  <c r="AG33" i="3"/>
  <c r="AG34" i="3" s="1"/>
  <c r="AI75" i="3"/>
  <c r="AG75" i="3"/>
  <c r="AG73" i="3"/>
  <c r="V42" i="3"/>
  <c r="X37" i="3"/>
  <c r="X38" i="3" s="1"/>
  <c r="X34" i="3"/>
  <c r="X54" i="3"/>
  <c r="V54" i="3"/>
  <c r="M46" i="3"/>
  <c r="M50" i="3"/>
  <c r="K42" i="3"/>
  <c r="M54" i="3"/>
  <c r="V37" i="3"/>
  <c r="V38" i="3" s="1"/>
  <c r="X73" i="3"/>
  <c r="AI74" i="3" s="1"/>
  <c r="AI86" i="3" s="1"/>
  <c r="X75" i="3"/>
  <c r="X90" i="3" s="1"/>
  <c r="V73" i="3"/>
  <c r="V75" i="3"/>
  <c r="V90" i="3" s="1"/>
  <c r="V91" i="3" s="1"/>
  <c r="M34" i="3"/>
  <c r="K38" i="3"/>
  <c r="K34" i="3"/>
  <c r="K46" i="3"/>
  <c r="BC110" i="3"/>
  <c r="AZ58" i="4" l="1"/>
  <c r="AZ109" i="4" s="1"/>
  <c r="AZ117" i="4" s="1"/>
  <c r="J22" i="4"/>
  <c r="AZ46" i="4"/>
  <c r="AZ96" i="4" s="1"/>
  <c r="V97" i="4" s="1"/>
  <c r="AZ42" i="4"/>
  <c r="AZ92" i="4" s="1"/>
  <c r="AZ54" i="4"/>
  <c r="AZ104" i="4" s="1"/>
  <c r="AZ38" i="4"/>
  <c r="AZ88" i="4" s="1"/>
  <c r="J81" i="4"/>
  <c r="J82" i="4"/>
  <c r="L81" i="4"/>
  <c r="L22" i="4"/>
  <c r="T78" i="4"/>
  <c r="L82" i="4"/>
  <c r="V78" i="4"/>
  <c r="V88" i="4" s="1"/>
  <c r="AF109" i="4"/>
  <c r="AF100" i="4"/>
  <c r="AF78" i="4"/>
  <c r="AF92" i="4" s="1"/>
  <c r="AD78" i="4"/>
  <c r="AD92" i="4" s="1"/>
  <c r="AD100" i="4"/>
  <c r="AD109" i="4"/>
  <c r="AG74" i="3"/>
  <c r="AG86" i="3" s="1"/>
  <c r="AG85" i="3" s="1"/>
  <c r="AI103" i="3"/>
  <c r="AI94" i="3"/>
  <c r="AG103" i="3"/>
  <c r="AG94" i="3"/>
  <c r="V89" i="3"/>
  <c r="AE58" i="4"/>
  <c r="AB42" i="4"/>
  <c r="AA42" i="4"/>
  <c r="Z58" i="4"/>
  <c r="X42" i="4"/>
  <c r="U58" i="4"/>
  <c r="R58" i="4"/>
  <c r="P58" i="4"/>
  <c r="N58" i="4"/>
  <c r="K58" i="4"/>
  <c r="I50" i="4"/>
  <c r="H46" i="4"/>
  <c r="F58" i="4"/>
  <c r="E50" i="4"/>
  <c r="D46" i="4"/>
  <c r="D54" i="3"/>
  <c r="D46" i="3"/>
  <c r="D42" i="3"/>
  <c r="Z54" i="3"/>
  <c r="O54" i="3"/>
  <c r="Z46" i="3"/>
  <c r="O42" i="3"/>
  <c r="Z38" i="3"/>
  <c r="O34" i="3"/>
  <c r="AJ27" i="3"/>
  <c r="AJ54" i="3" s="1"/>
  <c r="AH27" i="3"/>
  <c r="AH38" i="3" s="1"/>
  <c r="AF27" i="3"/>
  <c r="AF54" i="3" s="1"/>
  <c r="AE27" i="3"/>
  <c r="AE38" i="3" s="1"/>
  <c r="AD27" i="3"/>
  <c r="AD54" i="3" s="1"/>
  <c r="AC27" i="3"/>
  <c r="AB27" i="3"/>
  <c r="AA27" i="3"/>
  <c r="AA38" i="3" s="1"/>
  <c r="Y27" i="3"/>
  <c r="Y54" i="3" s="1"/>
  <c r="W27" i="3"/>
  <c r="W54" i="3" s="1"/>
  <c r="U27" i="3"/>
  <c r="T27" i="3"/>
  <c r="T54" i="3" s="1"/>
  <c r="S27" i="3"/>
  <c r="S54" i="3" s="1"/>
  <c r="R27" i="3"/>
  <c r="R42" i="3" s="1"/>
  <c r="Q27" i="3"/>
  <c r="Q42" i="3" s="1"/>
  <c r="P27" i="3"/>
  <c r="P54" i="3" s="1"/>
  <c r="N25" i="3"/>
  <c r="N54" i="3" s="1"/>
  <c r="L25" i="3"/>
  <c r="J25" i="3"/>
  <c r="I25" i="3"/>
  <c r="I46" i="3" s="1"/>
  <c r="H25" i="3"/>
  <c r="H54" i="3" s="1"/>
  <c r="G25" i="3"/>
  <c r="G54" i="3" s="1"/>
  <c r="F25" i="3"/>
  <c r="F46" i="3" s="1"/>
  <c r="E25" i="3"/>
  <c r="E46" i="3" s="1"/>
  <c r="BC80" i="4"/>
  <c r="D9" i="4"/>
  <c r="X21" i="4" s="1"/>
  <c r="E9" i="4"/>
  <c r="F9" i="4"/>
  <c r="P21" i="4" s="1"/>
  <c r="G9" i="4"/>
  <c r="Q21" i="4" s="1"/>
  <c r="H9" i="4"/>
  <c r="AB21" i="4" s="1"/>
  <c r="I9" i="4"/>
  <c r="AC18" i="4" s="1"/>
  <c r="K9" i="4"/>
  <c r="M9" i="4"/>
  <c r="W21" i="4" s="1"/>
  <c r="BC82" i="4"/>
  <c r="BC79" i="4"/>
  <c r="BC78" i="4"/>
  <c r="AG71" i="4"/>
  <c r="AG73" i="4" s="1"/>
  <c r="AE71" i="4"/>
  <c r="AE73" i="4" s="1"/>
  <c r="AC71" i="4"/>
  <c r="AC73" i="4" s="1"/>
  <c r="AB71" i="4"/>
  <c r="AB73" i="4" s="1"/>
  <c r="AA71" i="4"/>
  <c r="AA73" i="4" s="1"/>
  <c r="Z71" i="4"/>
  <c r="Z73" i="4" s="1"/>
  <c r="Y71" i="4"/>
  <c r="Y73" i="4" s="1"/>
  <c r="X71" i="4"/>
  <c r="X73" i="4" s="1"/>
  <c r="W71" i="4"/>
  <c r="W73" i="4" s="1"/>
  <c r="U71" i="4"/>
  <c r="U73" i="4" s="1"/>
  <c r="S71" i="4"/>
  <c r="S73" i="4" s="1"/>
  <c r="R71" i="4"/>
  <c r="R73" i="4" s="1"/>
  <c r="Q71" i="4"/>
  <c r="Q73" i="4" s="1"/>
  <c r="P71" i="4"/>
  <c r="P73" i="4" s="1"/>
  <c r="O71" i="4"/>
  <c r="O73" i="4" s="1"/>
  <c r="N71" i="4"/>
  <c r="N73" i="4" s="1"/>
  <c r="M70" i="4"/>
  <c r="M73" i="4" s="1"/>
  <c r="M76" i="4" s="1"/>
  <c r="K70" i="4"/>
  <c r="K73" i="4" s="1"/>
  <c r="K77" i="4" s="1"/>
  <c r="I70" i="4"/>
  <c r="I73" i="4" s="1"/>
  <c r="H70" i="4"/>
  <c r="H73" i="4" s="1"/>
  <c r="G70" i="4"/>
  <c r="G73" i="4" s="1"/>
  <c r="F70" i="4"/>
  <c r="F73" i="4" s="1"/>
  <c r="F77" i="4" s="1"/>
  <c r="E70" i="4"/>
  <c r="E73" i="4" s="1"/>
  <c r="D70" i="4"/>
  <c r="D73" i="4" s="1"/>
  <c r="D76" i="4" s="1"/>
  <c r="AI58" i="4"/>
  <c r="AH58" i="4"/>
  <c r="AQ32" i="4"/>
  <c r="AQ58" i="4" s="1"/>
  <c r="AO32" i="4"/>
  <c r="AO58" i="4" s="1"/>
  <c r="AN32" i="4"/>
  <c r="AN58" i="4" s="1"/>
  <c r="AL32" i="4"/>
  <c r="AL58" i="4" s="1"/>
  <c r="AK32" i="4"/>
  <c r="AK58" i="4" s="1"/>
  <c r="AJ32" i="4"/>
  <c r="AJ58" i="4" s="1"/>
  <c r="M38" i="4"/>
  <c r="K38" i="4"/>
  <c r="I38" i="4"/>
  <c r="H42" i="4"/>
  <c r="G42" i="4"/>
  <c r="F38" i="4"/>
  <c r="E54" i="4"/>
  <c r="D54" i="4"/>
  <c r="AG20" i="4"/>
  <c r="AE20" i="4"/>
  <c r="AC20" i="4"/>
  <c r="AB20" i="4"/>
  <c r="AA20" i="4"/>
  <c r="Z20" i="4"/>
  <c r="Y20" i="4"/>
  <c r="X20" i="4"/>
  <c r="W20" i="4"/>
  <c r="U20" i="4"/>
  <c r="S20" i="4"/>
  <c r="R20" i="4"/>
  <c r="Q20" i="4"/>
  <c r="P20" i="4"/>
  <c r="O20" i="4"/>
  <c r="N20" i="4"/>
  <c r="AG17" i="4"/>
  <c r="V19" i="4" s="1"/>
  <c r="AE17" i="4"/>
  <c r="AC17" i="4"/>
  <c r="AB17" i="4"/>
  <c r="AA17" i="4"/>
  <c r="Z17" i="4"/>
  <c r="Y17" i="4"/>
  <c r="X17" i="4"/>
  <c r="W17" i="4"/>
  <c r="U17" i="4"/>
  <c r="S17" i="4"/>
  <c r="R17" i="4"/>
  <c r="Q17" i="4"/>
  <c r="P17" i="4"/>
  <c r="O17" i="4"/>
  <c r="N17" i="4"/>
  <c r="M17" i="4"/>
  <c r="K17" i="4"/>
  <c r="I17" i="4"/>
  <c r="H17" i="4"/>
  <c r="G17" i="4"/>
  <c r="F17" i="4"/>
  <c r="E17" i="4"/>
  <c r="D17" i="4"/>
  <c r="O46" i="3"/>
  <c r="Z42" i="3"/>
  <c r="D38" i="3"/>
  <c r="D34" i="3"/>
  <c r="AC68" i="3"/>
  <c r="AC70" i="3" s="1"/>
  <c r="R68" i="3"/>
  <c r="R70" i="3" s="1"/>
  <c r="G67" i="3"/>
  <c r="G70" i="3" s="1"/>
  <c r="G73" i="3" s="1"/>
  <c r="G24" i="3"/>
  <c r="G50" i="3" s="1"/>
  <c r="R26" i="3"/>
  <c r="R46" i="3" s="1"/>
  <c r="AC26" i="3"/>
  <c r="AC42" i="3" s="1"/>
  <c r="AN28" i="3"/>
  <c r="AN54" i="3" s="1"/>
  <c r="AC18" i="3"/>
  <c r="R18" i="3"/>
  <c r="AC16" i="3"/>
  <c r="R16" i="3"/>
  <c r="G16" i="3"/>
  <c r="O16" i="3"/>
  <c r="D16" i="3"/>
  <c r="Z16" i="3"/>
  <c r="P16" i="3"/>
  <c r="E16" i="3"/>
  <c r="AA16" i="3"/>
  <c r="Q16" i="3"/>
  <c r="F16" i="3"/>
  <c r="AB16" i="3"/>
  <c r="S16" i="3"/>
  <c r="H16" i="3"/>
  <c r="AD16" i="3"/>
  <c r="T16" i="3"/>
  <c r="I16" i="3"/>
  <c r="AE16" i="3"/>
  <c r="U16" i="3"/>
  <c r="J16" i="3"/>
  <c r="AF16" i="3"/>
  <c r="W16" i="3"/>
  <c r="K19" i="3" s="1"/>
  <c r="L16" i="3"/>
  <c r="AH16" i="3"/>
  <c r="Y16" i="3"/>
  <c r="N16" i="3"/>
  <c r="AJ16" i="3"/>
  <c r="N67" i="3"/>
  <c r="N70" i="3" s="1"/>
  <c r="AJ68" i="3"/>
  <c r="AJ70" i="3" s="1"/>
  <c r="AU28" i="3"/>
  <c r="AU54" i="3" s="1"/>
  <c r="L67" i="3"/>
  <c r="L70" i="3" s="1"/>
  <c r="L73" i="3" s="1"/>
  <c r="AH68" i="3"/>
  <c r="AH70" i="3" s="1"/>
  <c r="AS28" i="3"/>
  <c r="AS54" i="3" s="1"/>
  <c r="J67" i="3"/>
  <c r="J70" i="3" s="1"/>
  <c r="AF68" i="3"/>
  <c r="AF70" i="3" s="1"/>
  <c r="AQ28" i="3"/>
  <c r="AQ54" i="3" s="1"/>
  <c r="I67" i="3"/>
  <c r="I70" i="3" s="1"/>
  <c r="AE68" i="3"/>
  <c r="AE70" i="3" s="1"/>
  <c r="AP28" i="3"/>
  <c r="AP54" i="3" s="1"/>
  <c r="H67" i="3"/>
  <c r="H70" i="3" s="1"/>
  <c r="AD68" i="3"/>
  <c r="AD70" i="3" s="1"/>
  <c r="AO28" i="3"/>
  <c r="AO54" i="3" s="1"/>
  <c r="F67" i="3"/>
  <c r="F70" i="3" s="1"/>
  <c r="AB68" i="3"/>
  <c r="AB70" i="3" s="1"/>
  <c r="AM54" i="3"/>
  <c r="E67" i="3"/>
  <c r="E70" i="3" s="1"/>
  <c r="AA68" i="3"/>
  <c r="AA70" i="3" s="1"/>
  <c r="AL54" i="3"/>
  <c r="D67" i="3"/>
  <c r="D70" i="3" s="1"/>
  <c r="D73" i="3" s="1"/>
  <c r="D50" i="3"/>
  <c r="Z68" i="3"/>
  <c r="Z70" i="3" s="1"/>
  <c r="AK54" i="3"/>
  <c r="T26" i="3"/>
  <c r="T46" i="3" s="1"/>
  <c r="AE26" i="3"/>
  <c r="I24" i="3"/>
  <c r="I38" i="3" s="1"/>
  <c r="T68" i="3"/>
  <c r="T70" i="3" s="1"/>
  <c r="AH18" i="3"/>
  <c r="AE18" i="3"/>
  <c r="AF18" i="3"/>
  <c r="Z18" i="3"/>
  <c r="O18" i="3"/>
  <c r="T18" i="3"/>
  <c r="W68" i="3"/>
  <c r="W70" i="3" s="1"/>
  <c r="W26" i="3"/>
  <c r="W46" i="3" s="1"/>
  <c r="AH26" i="3"/>
  <c r="AH42" i="3" s="1"/>
  <c r="L24" i="3"/>
  <c r="L34" i="3" s="1"/>
  <c r="U68" i="3"/>
  <c r="U70" i="3" s="1"/>
  <c r="Y68" i="3"/>
  <c r="Y70" i="3" s="1"/>
  <c r="Q68" i="3"/>
  <c r="Q70" i="3" s="1"/>
  <c r="O68" i="3"/>
  <c r="O70" i="3" s="1"/>
  <c r="S68" i="3"/>
  <c r="S70" i="3" s="1"/>
  <c r="P68" i="3"/>
  <c r="P70" i="3" s="1"/>
  <c r="AJ18" i="3"/>
  <c r="AD18" i="3"/>
  <c r="AB18" i="3"/>
  <c r="AA18" i="3"/>
  <c r="Y18" i="3"/>
  <c r="W18" i="3"/>
  <c r="U18" i="3"/>
  <c r="S18" i="3"/>
  <c r="Q18" i="3"/>
  <c r="P18" i="3"/>
  <c r="N24" i="3"/>
  <c r="N34" i="3" s="1"/>
  <c r="Y26" i="3"/>
  <c r="Y46" i="3" s="1"/>
  <c r="AJ26" i="3"/>
  <c r="J24" i="3"/>
  <c r="J34" i="3" s="1"/>
  <c r="U26" i="3"/>
  <c r="U46" i="3" s="1"/>
  <c r="AF26" i="3"/>
  <c r="AF42" i="3" s="1"/>
  <c r="H24" i="3"/>
  <c r="H38" i="3" s="1"/>
  <c r="S26" i="3"/>
  <c r="S46" i="3" s="1"/>
  <c r="AD26" i="3"/>
  <c r="AD42" i="3" s="1"/>
  <c r="F24" i="3"/>
  <c r="F50" i="3" s="1"/>
  <c r="Q26" i="3"/>
  <c r="Q46" i="3" s="1"/>
  <c r="AB26" i="3"/>
  <c r="AB42" i="3" s="1"/>
  <c r="E24" i="3"/>
  <c r="E34" i="3" s="1"/>
  <c r="P26" i="3"/>
  <c r="AA26" i="3"/>
  <c r="AA42" i="3" s="1"/>
  <c r="BH74" i="3"/>
  <c r="BH75" i="3"/>
  <c r="BH76" i="3"/>
  <c r="P46" i="3"/>
  <c r="G34" i="3"/>
  <c r="AF110" i="4" l="1"/>
  <c r="AF108" i="4"/>
  <c r="V95" i="4"/>
  <c r="H38" i="4"/>
  <c r="D77" i="4"/>
  <c r="V87" i="4"/>
  <c r="V89" i="4"/>
  <c r="AF93" i="4"/>
  <c r="AF91" i="4"/>
  <c r="AF99" i="4"/>
  <c r="AF101" i="4"/>
  <c r="N18" i="4"/>
  <c r="D18" i="4"/>
  <c r="S21" i="4"/>
  <c r="S18" i="4"/>
  <c r="I42" i="4"/>
  <c r="AD117" i="4"/>
  <c r="AP108" i="4"/>
  <c r="AF117" i="4"/>
  <c r="AP110" i="4"/>
  <c r="N21" i="4"/>
  <c r="X18" i="4"/>
  <c r="T53" i="4"/>
  <c r="T54" i="4" s="1"/>
  <c r="T19" i="4"/>
  <c r="P41" i="4"/>
  <c r="P42" i="4" s="1"/>
  <c r="O41" i="4"/>
  <c r="O42" i="4" s="1"/>
  <c r="I54" i="4"/>
  <c r="F42" i="4"/>
  <c r="AB19" i="4"/>
  <c r="H18" i="4"/>
  <c r="R18" i="4"/>
  <c r="AB18" i="4"/>
  <c r="R21" i="4"/>
  <c r="P18" i="4"/>
  <c r="F54" i="4"/>
  <c r="AA53" i="4"/>
  <c r="AA54" i="4" s="1"/>
  <c r="Z18" i="4"/>
  <c r="H23" i="4"/>
  <c r="Z37" i="4"/>
  <c r="Z38" i="4" s="1"/>
  <c r="AC53" i="4"/>
  <c r="AC54" i="4" s="1"/>
  <c r="K50" i="4"/>
  <c r="R77" i="4"/>
  <c r="E38" i="4"/>
  <c r="W41" i="4"/>
  <c r="W42" i="4" s="1"/>
  <c r="AG87" i="3"/>
  <c r="AG104" i="3"/>
  <c r="AR104" i="3" s="1"/>
  <c r="AG110" i="3"/>
  <c r="AG102" i="3"/>
  <c r="AG95" i="3"/>
  <c r="AG93" i="3"/>
  <c r="AI110" i="3"/>
  <c r="N19" i="3"/>
  <c r="V49" i="3"/>
  <c r="V50" i="3" s="1"/>
  <c r="V17" i="3"/>
  <c r="P37" i="3"/>
  <c r="P38" i="3" s="1"/>
  <c r="AJ33" i="3"/>
  <c r="X49" i="3"/>
  <c r="X50" i="3" s="1"/>
  <c r="X17" i="3"/>
  <c r="AB75" i="3"/>
  <c r="AB94" i="3" s="1"/>
  <c r="N50" i="3"/>
  <c r="G38" i="3"/>
  <c r="Y49" i="3"/>
  <c r="AC33" i="3"/>
  <c r="AC34" i="3" s="1"/>
  <c r="T73" i="3"/>
  <c r="Z33" i="3"/>
  <c r="Z34" i="3" s="1"/>
  <c r="AV34" i="3" s="1"/>
  <c r="AV82" i="3" s="1"/>
  <c r="AF33" i="3"/>
  <c r="AF34" i="3" s="1"/>
  <c r="W75" i="3"/>
  <c r="W90" i="3" s="1"/>
  <c r="O49" i="3"/>
  <c r="O50" i="3" s="1"/>
  <c r="Z75" i="3"/>
  <c r="Z94" i="3" s="1"/>
  <c r="N38" i="3"/>
  <c r="O37" i="3"/>
  <c r="O38" i="3" s="1"/>
  <c r="AV38" i="3" s="1"/>
  <c r="AV86" i="3" s="1"/>
  <c r="Z49" i="3"/>
  <c r="Z50" i="3" s="1"/>
  <c r="H50" i="3"/>
  <c r="Q75" i="3"/>
  <c r="Q90" i="3" s="1"/>
  <c r="Y17" i="3"/>
  <c r="Y75" i="3"/>
  <c r="Y90" i="3" s="1"/>
  <c r="AE33" i="3"/>
  <c r="AE34" i="3" s="1"/>
  <c r="AA33" i="3"/>
  <c r="AA34" i="3" s="1"/>
  <c r="AJ17" i="3"/>
  <c r="H34" i="3"/>
  <c r="P17" i="3"/>
  <c r="W37" i="3"/>
  <c r="Y34" i="3"/>
  <c r="I42" i="3"/>
  <c r="AC75" i="3"/>
  <c r="AC103" i="3" s="1"/>
  <c r="AC110" i="3" s="1"/>
  <c r="R34" i="3"/>
  <c r="AD49" i="3"/>
  <c r="AD50" i="3" s="1"/>
  <c r="N46" i="3"/>
  <c r="F38" i="3"/>
  <c r="L50" i="3"/>
  <c r="Q37" i="3"/>
  <c r="Q38" i="3" s="1"/>
  <c r="R37" i="3"/>
  <c r="R38" i="3" s="1"/>
  <c r="I34" i="3"/>
  <c r="AC17" i="3"/>
  <c r="R75" i="3"/>
  <c r="R90" i="3" s="1"/>
  <c r="L38" i="3"/>
  <c r="I50" i="3"/>
  <c r="AH49" i="3"/>
  <c r="AH50" i="3" s="1"/>
  <c r="U75" i="3"/>
  <c r="U90" i="3" s="1"/>
  <c r="AF75" i="3"/>
  <c r="O75" i="3"/>
  <c r="O90" i="3" s="1"/>
  <c r="O73" i="3"/>
  <c r="Y73" i="3"/>
  <c r="N73" i="3"/>
  <c r="E42" i="3"/>
  <c r="W18" i="4"/>
  <c r="U41" i="4"/>
  <c r="U42" i="4" s="1"/>
  <c r="W77" i="4"/>
  <c r="AJ42" i="3"/>
  <c r="D38" i="4"/>
  <c r="AJ75" i="3"/>
  <c r="AJ94" i="3" s="1"/>
  <c r="H46" i="3"/>
  <c r="F34" i="3"/>
  <c r="P49" i="3"/>
  <c r="P50" i="3" s="1"/>
  <c r="AA49" i="3"/>
  <c r="AA50" i="3" s="1"/>
  <c r="AC37" i="4"/>
  <c r="AC38" i="4" s="1"/>
  <c r="AV42" i="3"/>
  <c r="AV90" i="3" s="1"/>
  <c r="AG37" i="4"/>
  <c r="AG38" i="4" s="1"/>
  <c r="AV46" i="3"/>
  <c r="AV94" i="3" s="1"/>
  <c r="E50" i="3"/>
  <c r="AC49" i="3"/>
  <c r="AC50" i="3" s="1"/>
  <c r="L19" i="3"/>
  <c r="D23" i="4"/>
  <c r="I54" i="3"/>
  <c r="E38" i="3"/>
  <c r="P53" i="4"/>
  <c r="P54" i="4" s="1"/>
  <c r="AH17" i="3"/>
  <c r="Y37" i="3"/>
  <c r="Y38" i="3" s="1"/>
  <c r="AF46" i="3"/>
  <c r="AJ49" i="3"/>
  <c r="AJ50" i="3" s="1"/>
  <c r="S17" i="3"/>
  <c r="U79" i="4"/>
  <c r="U80" i="4" s="1"/>
  <c r="U96" i="4" s="1"/>
  <c r="E54" i="3"/>
  <c r="S19" i="4"/>
  <c r="F76" i="4"/>
  <c r="W53" i="4"/>
  <c r="W54" i="4" s="1"/>
  <c r="AG18" i="4"/>
  <c r="I23" i="4"/>
  <c r="Q53" i="4"/>
  <c r="Q54" i="4" s="1"/>
  <c r="AG53" i="4"/>
  <c r="AG54" i="4" s="1"/>
  <c r="AE19" i="4"/>
  <c r="M42" i="4"/>
  <c r="S53" i="4"/>
  <c r="S54" i="4" s="1"/>
  <c r="G38" i="4"/>
  <c r="P79" i="4"/>
  <c r="P80" i="4" s="1"/>
  <c r="P96" i="4" s="1"/>
  <c r="P77" i="4"/>
  <c r="O53" i="4"/>
  <c r="O54" i="4" s="1"/>
  <c r="Z53" i="4"/>
  <c r="Z54" i="4" s="1"/>
  <c r="M54" i="4"/>
  <c r="AC19" i="4"/>
  <c r="G76" i="4"/>
  <c r="G77" i="4"/>
  <c r="Q79" i="4"/>
  <c r="Q80" i="4" s="1"/>
  <c r="Q96" i="4" s="1"/>
  <c r="AA77" i="4"/>
  <c r="Q76" i="4"/>
  <c r="Y76" i="4"/>
  <c r="O79" i="4"/>
  <c r="O80" i="4" s="1"/>
  <c r="O96" i="4" s="1"/>
  <c r="E76" i="4"/>
  <c r="O77" i="4"/>
  <c r="O76" i="4"/>
  <c r="E77" i="4"/>
  <c r="AB79" i="4"/>
  <c r="AB80" i="4" s="1"/>
  <c r="AB109" i="4" s="1"/>
  <c r="AB117" i="4" s="1"/>
  <c r="K42" i="4"/>
  <c r="Q41" i="4"/>
  <c r="Q42" i="4" s="1"/>
  <c r="AU42" i="4" s="1"/>
  <c r="AU92" i="4" s="1"/>
  <c r="G18" i="4"/>
  <c r="Q18" i="4"/>
  <c r="W76" i="4"/>
  <c r="R19" i="4"/>
  <c r="AA19" i="4"/>
  <c r="W19" i="4"/>
  <c r="E42" i="4"/>
  <c r="H54" i="4"/>
  <c r="W79" i="4"/>
  <c r="W80" i="4" s="1"/>
  <c r="W96" i="4" s="1"/>
  <c r="AG79" i="4"/>
  <c r="AG80" i="4" s="1"/>
  <c r="AG109" i="4" s="1"/>
  <c r="AG117" i="4" s="1"/>
  <c r="AC42" i="4"/>
  <c r="H50" i="4"/>
  <c r="E58" i="4"/>
  <c r="AG77" i="4"/>
  <c r="M23" i="4"/>
  <c r="G23" i="4"/>
  <c r="G54" i="4"/>
  <c r="AA21" i="4"/>
  <c r="R76" i="4"/>
  <c r="Z19" i="4"/>
  <c r="F23" i="4"/>
  <c r="D42" i="4"/>
  <c r="K23" i="4"/>
  <c r="S41" i="4"/>
  <c r="S42" i="4" s="1"/>
  <c r="AT58" i="4"/>
  <c r="AT109" i="4" s="1"/>
  <c r="AT117" i="4" s="1"/>
  <c r="AY58" i="4"/>
  <c r="AY109" i="4" s="1"/>
  <c r="AY117" i="4" s="1"/>
  <c r="E46" i="4"/>
  <c r="F50" i="4"/>
  <c r="AG76" i="4"/>
  <c r="P19" i="4"/>
  <c r="X19" i="4"/>
  <c r="AA18" i="4"/>
  <c r="M77" i="4"/>
  <c r="AA79" i="4"/>
  <c r="AA80" i="4" s="1"/>
  <c r="AA100" i="4" s="1"/>
  <c r="D50" i="4"/>
  <c r="AA76" i="4"/>
  <c r="AE46" i="4"/>
  <c r="Z46" i="4"/>
  <c r="N38" i="4"/>
  <c r="U38" i="4"/>
  <c r="R38" i="4"/>
  <c r="P38" i="4"/>
  <c r="BF54" i="3"/>
  <c r="BF103" i="3" s="1"/>
  <c r="BF110" i="3" s="1"/>
  <c r="AD38" i="3"/>
  <c r="AJ46" i="3"/>
  <c r="AV54" i="3"/>
  <c r="AV103" i="3" s="1"/>
  <c r="AV110" i="3" s="1"/>
  <c r="AZ54" i="3"/>
  <c r="AZ103" i="3" s="1"/>
  <c r="AZ110" i="3" s="1"/>
  <c r="AJ38" i="3"/>
  <c r="AD46" i="3"/>
  <c r="AJ34" i="3"/>
  <c r="P34" i="3"/>
  <c r="W42" i="3"/>
  <c r="P42" i="3"/>
  <c r="T34" i="3"/>
  <c r="S34" i="3"/>
  <c r="P75" i="3"/>
  <c r="P90" i="3" s="1"/>
  <c r="P73" i="3"/>
  <c r="E73" i="3"/>
  <c r="AA73" i="3"/>
  <c r="AA75" i="3"/>
  <c r="S75" i="3"/>
  <c r="S90" i="3" s="1"/>
  <c r="AD73" i="3"/>
  <c r="S73" i="3"/>
  <c r="H73" i="3"/>
  <c r="AD75" i="3"/>
  <c r="T75" i="3"/>
  <c r="T90" i="3" s="1"/>
  <c r="AE75" i="3"/>
  <c r="AE73" i="3"/>
  <c r="I73" i="3"/>
  <c r="AH75" i="3"/>
  <c r="AH73" i="3"/>
  <c r="V74" i="3" s="1"/>
  <c r="V82" i="3" s="1"/>
  <c r="T37" i="3"/>
  <c r="T38" i="3" s="1"/>
  <c r="BA38" i="3" s="1"/>
  <c r="BA86" i="3" s="1"/>
  <c r="T49" i="3"/>
  <c r="T50" i="3" s="1"/>
  <c r="I19" i="3"/>
  <c r="T17" i="3"/>
  <c r="AE17" i="3"/>
  <c r="AB33" i="3"/>
  <c r="AB34" i="3" s="1"/>
  <c r="Q17" i="3"/>
  <c r="AB49" i="3"/>
  <c r="AB50" i="3" s="1"/>
  <c r="AB17" i="3"/>
  <c r="F19" i="3"/>
  <c r="AC77" i="4"/>
  <c r="AC76" i="4"/>
  <c r="I77" i="4"/>
  <c r="I76" i="4"/>
  <c r="N76" i="4"/>
  <c r="AF73" i="3"/>
  <c r="J73" i="3"/>
  <c r="U73" i="3"/>
  <c r="U17" i="3"/>
  <c r="U49" i="3"/>
  <c r="U50" i="3" s="1"/>
  <c r="J19" i="3"/>
  <c r="AF49" i="3"/>
  <c r="AF50" i="3" s="1"/>
  <c r="Y77" i="4"/>
  <c r="Y79" i="4"/>
  <c r="Y80" i="4" s="1"/>
  <c r="Y21" i="4"/>
  <c r="O18" i="4"/>
  <c r="O21" i="4"/>
  <c r="Y18" i="4"/>
  <c r="E18" i="4"/>
  <c r="G50" i="4"/>
  <c r="G46" i="4"/>
  <c r="G58" i="4"/>
  <c r="Q58" i="4"/>
  <c r="Q50" i="4"/>
  <c r="Q38" i="4"/>
  <c r="W58" i="4"/>
  <c r="W50" i="4"/>
  <c r="W38" i="4"/>
  <c r="W46" i="4"/>
  <c r="AG58" i="4"/>
  <c r="AG46" i="4"/>
  <c r="AG50" i="4"/>
  <c r="AG42" i="4"/>
  <c r="Y53" i="4"/>
  <c r="Y54" i="4" s="1"/>
  <c r="AE79" i="4"/>
  <c r="AE80" i="4" s="1"/>
  <c r="X76" i="4"/>
  <c r="O19" i="4"/>
  <c r="Y19" i="4"/>
  <c r="N53" i="4"/>
  <c r="N54" i="4" s="1"/>
  <c r="S76" i="4"/>
  <c r="AB37" i="4"/>
  <c r="AB38" i="4" s="1"/>
  <c r="Q77" i="4"/>
  <c r="S77" i="4"/>
  <c r="Y50" i="3"/>
  <c r="U37" i="3"/>
  <c r="U38" i="3" s="1"/>
  <c r="AE37" i="4"/>
  <c r="AE38" i="4" s="1"/>
  <c r="N79" i="4"/>
  <c r="N80" i="4" s="1"/>
  <c r="N96" i="4" s="1"/>
  <c r="S79" i="4"/>
  <c r="S80" i="4" s="1"/>
  <c r="S96" i="4" s="1"/>
  <c r="X37" i="4"/>
  <c r="X38" i="4" s="1"/>
  <c r="AF17" i="3"/>
  <c r="J38" i="3"/>
  <c r="J50" i="3"/>
  <c r="Z73" i="3"/>
  <c r="AB73" i="3"/>
  <c r="Q73" i="3"/>
  <c r="F73" i="3"/>
  <c r="AG19" i="4"/>
  <c r="X53" i="4"/>
  <c r="X54" i="4" s="1"/>
  <c r="AB53" i="4"/>
  <c r="AB54" i="4" s="1"/>
  <c r="Z77" i="4"/>
  <c r="P76" i="4"/>
  <c r="Z79" i="4"/>
  <c r="Z80" i="4" s="1"/>
  <c r="Z76" i="4"/>
  <c r="AE21" i="4"/>
  <c r="K18" i="4"/>
  <c r="U18" i="4"/>
  <c r="AE18" i="4"/>
  <c r="U21" i="4"/>
  <c r="F42" i="3"/>
  <c r="AX42" i="3" s="1"/>
  <c r="AX90" i="3" s="1"/>
  <c r="F54" i="3"/>
  <c r="J42" i="3"/>
  <c r="J54" i="3"/>
  <c r="J46" i="3"/>
  <c r="Q54" i="3"/>
  <c r="Q34" i="3"/>
  <c r="U54" i="3"/>
  <c r="U34" i="3"/>
  <c r="U42" i="3"/>
  <c r="AB38" i="3"/>
  <c r="AB54" i="3"/>
  <c r="AF38" i="3"/>
  <c r="AB46" i="3"/>
  <c r="AX46" i="3" s="1"/>
  <c r="AX94" i="3" s="1"/>
  <c r="X77" i="4"/>
  <c r="N77" i="4"/>
  <c r="X79" i="4"/>
  <c r="X80" i="4" s="1"/>
  <c r="N19" i="4"/>
  <c r="AC79" i="4"/>
  <c r="AC80" i="4" s="1"/>
  <c r="AE42" i="3"/>
  <c r="AH33" i="3"/>
  <c r="AH34" i="3" s="1"/>
  <c r="W49" i="3"/>
  <c r="W50" i="3" s="1"/>
  <c r="W17" i="3"/>
  <c r="E23" i="4"/>
  <c r="Y37" i="4"/>
  <c r="Y38" i="4" s="1"/>
  <c r="AE77" i="4"/>
  <c r="T88" i="4" s="1"/>
  <c r="AE76" i="4"/>
  <c r="K76" i="4"/>
  <c r="U77" i="4"/>
  <c r="U76" i="4"/>
  <c r="M50" i="4"/>
  <c r="M58" i="4"/>
  <c r="M46" i="4"/>
  <c r="AA58" i="4"/>
  <c r="AA50" i="4"/>
  <c r="AA46" i="4"/>
  <c r="K54" i="4"/>
  <c r="AE49" i="3"/>
  <c r="AE50" i="3" s="1"/>
  <c r="AD17" i="3"/>
  <c r="S49" i="3"/>
  <c r="S50" i="3" s="1"/>
  <c r="S37" i="3"/>
  <c r="S38" i="3" s="1"/>
  <c r="H19" i="3"/>
  <c r="AD33" i="3"/>
  <c r="AD34" i="3" s="1"/>
  <c r="AC73" i="3"/>
  <c r="R73" i="3"/>
  <c r="AE53" i="4"/>
  <c r="AE54" i="4" s="1"/>
  <c r="U19" i="4"/>
  <c r="U53" i="4"/>
  <c r="U54" i="4" s="1"/>
  <c r="N41" i="4"/>
  <c r="N42" i="4" s="1"/>
  <c r="R53" i="4"/>
  <c r="R54" i="4" s="1"/>
  <c r="R41" i="4"/>
  <c r="R42" i="4" s="1"/>
  <c r="AV42" i="4" s="1"/>
  <c r="AV92" i="4" s="1"/>
  <c r="Q19" i="4"/>
  <c r="AA37" i="4"/>
  <c r="AA38" i="4" s="1"/>
  <c r="H76" i="4"/>
  <c r="AB77" i="4"/>
  <c r="H77" i="4"/>
  <c r="AB76" i="4"/>
  <c r="R79" i="4"/>
  <c r="R80" i="4" s="1"/>
  <c r="R96" i="4" s="1"/>
  <c r="AG21" i="4"/>
  <c r="M18" i="4"/>
  <c r="Q46" i="4"/>
  <c r="Q49" i="3"/>
  <c r="Q50" i="3" s="1"/>
  <c r="Z17" i="3"/>
  <c r="D19" i="3"/>
  <c r="AC21" i="4"/>
  <c r="I18" i="4"/>
  <c r="Z21" i="4"/>
  <c r="F18" i="4"/>
  <c r="W73" i="3"/>
  <c r="AJ73" i="3"/>
  <c r="X74" i="3" s="1"/>
  <c r="X82" i="3" s="1"/>
  <c r="E19" i="3"/>
  <c r="AA17" i="3"/>
  <c r="O17" i="3"/>
  <c r="G19" i="3"/>
  <c r="R49" i="3"/>
  <c r="R50" i="3" s="1"/>
  <c r="R17" i="3"/>
  <c r="G46" i="3"/>
  <c r="G42" i="3"/>
  <c r="AY42" i="3" s="1"/>
  <c r="AY90" i="3" s="1"/>
  <c r="L46" i="3"/>
  <c r="L54" i="3"/>
  <c r="W38" i="3"/>
  <c r="AC54" i="3"/>
  <c r="AC46" i="3"/>
  <c r="AC38" i="3"/>
  <c r="AH54" i="3"/>
  <c r="AH46" i="3"/>
  <c r="W34" i="3"/>
  <c r="R54" i="3"/>
  <c r="L42" i="3"/>
  <c r="O38" i="4"/>
  <c r="O58" i="4"/>
  <c r="O50" i="4"/>
  <c r="O46" i="4"/>
  <c r="S38" i="4"/>
  <c r="S58" i="4"/>
  <c r="S50" i="4"/>
  <c r="S46" i="4"/>
  <c r="Y58" i="4"/>
  <c r="Y50" i="4"/>
  <c r="Y46" i="4"/>
  <c r="AC58" i="4"/>
  <c r="AC50" i="4"/>
  <c r="AC46" i="4"/>
  <c r="Y42" i="4"/>
  <c r="I46" i="4"/>
  <c r="I58" i="4"/>
  <c r="AA54" i="3"/>
  <c r="AA46" i="3"/>
  <c r="AW46" i="3" s="1"/>
  <c r="AW94" i="3" s="1"/>
  <c r="AE54" i="3"/>
  <c r="AE46" i="3"/>
  <c r="BA46" i="3" s="1"/>
  <c r="BA94" i="3" s="1"/>
  <c r="T42" i="3"/>
  <c r="Y42" i="3"/>
  <c r="S42" i="3"/>
  <c r="N42" i="3"/>
  <c r="H42" i="3"/>
  <c r="K46" i="4"/>
  <c r="F46" i="4"/>
  <c r="H58" i="4"/>
  <c r="D58" i="4"/>
  <c r="U46" i="4"/>
  <c r="P46" i="4"/>
  <c r="U50" i="4"/>
  <c r="P50" i="4"/>
  <c r="AB46" i="4"/>
  <c r="X46" i="4"/>
  <c r="AE50" i="4"/>
  <c r="AB50" i="4"/>
  <c r="X50" i="4"/>
  <c r="AB58" i="4"/>
  <c r="X58" i="4"/>
  <c r="AE42" i="4"/>
  <c r="Z42" i="4"/>
  <c r="R46" i="4"/>
  <c r="N46" i="4"/>
  <c r="R50" i="4"/>
  <c r="N50" i="4"/>
  <c r="Z50" i="4"/>
  <c r="AF118" i="4" l="1"/>
  <c r="AP118" i="4" s="1"/>
  <c r="AF116" i="4"/>
  <c r="AW38" i="4"/>
  <c r="AW88" i="4" s="1"/>
  <c r="AW50" i="4"/>
  <c r="AW100" i="4" s="1"/>
  <c r="AW58" i="4"/>
  <c r="AW109" i="4" s="1"/>
  <c r="AW117" i="4" s="1"/>
  <c r="AW42" i="4"/>
  <c r="AW92" i="4" s="1"/>
  <c r="AW46" i="4"/>
  <c r="AW96" i="4" s="1"/>
  <c r="S97" i="4" s="1"/>
  <c r="AW54" i="4"/>
  <c r="AW104" i="4" s="1"/>
  <c r="AR50" i="4"/>
  <c r="AR100" i="4" s="1"/>
  <c r="D22" i="4"/>
  <c r="I22" i="4"/>
  <c r="AP116" i="4"/>
  <c r="AD108" i="4"/>
  <c r="AD116" i="4"/>
  <c r="AD118" i="4"/>
  <c r="AD110" i="4"/>
  <c r="J104" i="4"/>
  <c r="H22" i="4"/>
  <c r="F22" i="4"/>
  <c r="AS54" i="4"/>
  <c r="AS104" i="4" s="1"/>
  <c r="AX54" i="4"/>
  <c r="AX104" i="4" s="1"/>
  <c r="AV50" i="4"/>
  <c r="AV100" i="4" s="1"/>
  <c r="L104" i="4"/>
  <c r="M82" i="4"/>
  <c r="AU54" i="4"/>
  <c r="AU104" i="4" s="1"/>
  <c r="AT42" i="4"/>
  <c r="AT92" i="4" s="1"/>
  <c r="AV54" i="4"/>
  <c r="AV104" i="4" s="1"/>
  <c r="D82" i="4"/>
  <c r="Y78" i="4"/>
  <c r="Y92" i="4" s="1"/>
  <c r="AX42" i="4"/>
  <c r="AX92" i="4" s="1"/>
  <c r="AT104" i="3"/>
  <c r="AJ103" i="3"/>
  <c r="AJ110" i="3" s="1"/>
  <c r="AT102" i="3"/>
  <c r="AG109" i="3"/>
  <c r="AG111" i="3"/>
  <c r="AR111" i="3" s="1"/>
  <c r="AT109" i="3"/>
  <c r="AT111" i="3"/>
  <c r="AW38" i="3"/>
  <c r="AW86" i="3" s="1"/>
  <c r="AB103" i="3"/>
  <c r="AB110" i="3" s="1"/>
  <c r="V81" i="3"/>
  <c r="V83" i="3"/>
  <c r="BB46" i="3"/>
  <c r="BB94" i="3" s="1"/>
  <c r="M98" i="3"/>
  <c r="BD38" i="3"/>
  <c r="BD86" i="3" s="1"/>
  <c r="AZ34" i="3"/>
  <c r="AZ82" i="3" s="1"/>
  <c r="R89" i="3"/>
  <c r="K76" i="3"/>
  <c r="K98" i="3" s="1"/>
  <c r="AJ74" i="3"/>
  <c r="AJ86" i="3" s="1"/>
  <c r="AZ50" i="3"/>
  <c r="AZ98" i="3" s="1"/>
  <c r="AY34" i="3"/>
  <c r="AY82" i="3" s="1"/>
  <c r="BF46" i="3"/>
  <c r="BF94" i="3" s="1"/>
  <c r="AV50" i="3"/>
  <c r="AV98" i="3" s="1"/>
  <c r="AZ38" i="3"/>
  <c r="AZ86" i="3" s="1"/>
  <c r="BF34" i="3"/>
  <c r="BF82" i="3" s="1"/>
  <c r="BA42" i="3"/>
  <c r="BA90" i="3" s="1"/>
  <c r="T91" i="3" s="1"/>
  <c r="BD50" i="3"/>
  <c r="BD98" i="3" s="1"/>
  <c r="Z103" i="3"/>
  <c r="Z110" i="3" s="1"/>
  <c r="Z111" i="3" s="1"/>
  <c r="AK111" i="3" s="1"/>
  <c r="AW34" i="3"/>
  <c r="AW82" i="3" s="1"/>
  <c r="AZ46" i="3"/>
  <c r="AZ94" i="3" s="1"/>
  <c r="AY50" i="3"/>
  <c r="AY98" i="3" s="1"/>
  <c r="Z93" i="3"/>
  <c r="AC94" i="3"/>
  <c r="BA34" i="3"/>
  <c r="BA82" i="3" s="1"/>
  <c r="BF38" i="3"/>
  <c r="BF86" i="3" s="1"/>
  <c r="O89" i="3"/>
  <c r="Z95" i="3"/>
  <c r="AW42" i="3"/>
  <c r="AW90" i="3" s="1"/>
  <c r="P89" i="3" s="1"/>
  <c r="AC74" i="3"/>
  <c r="AC86" i="3" s="1"/>
  <c r="AB74" i="3"/>
  <c r="AB86" i="3" s="1"/>
  <c r="AX50" i="3"/>
  <c r="AX98" i="3" s="1"/>
  <c r="AY38" i="4"/>
  <c r="AY88" i="4" s="1"/>
  <c r="AX34" i="3"/>
  <c r="AX82" i="3" s="1"/>
  <c r="AE74" i="3"/>
  <c r="AE86" i="3" s="1"/>
  <c r="AE85" i="3" s="1"/>
  <c r="BF50" i="3"/>
  <c r="BF98" i="3" s="1"/>
  <c r="AJ111" i="3"/>
  <c r="AU111" i="3" s="1"/>
  <c r="AJ109" i="3"/>
  <c r="AU109" i="3" s="1"/>
  <c r="AV38" i="4"/>
  <c r="AV88" i="4" s="1"/>
  <c r="O91" i="3"/>
  <c r="BD42" i="3"/>
  <c r="BD90" i="3" s="1"/>
  <c r="W91" i="3" s="1"/>
  <c r="BA54" i="3"/>
  <c r="BA103" i="3" s="1"/>
  <c r="BA110" i="3" s="1"/>
  <c r="AY54" i="3"/>
  <c r="AY103" i="3" s="1"/>
  <c r="AY110" i="3" s="1"/>
  <c r="AC111" i="3" s="1"/>
  <c r="AN111" i="3" s="1"/>
  <c r="BD34" i="3"/>
  <c r="BD82" i="3" s="1"/>
  <c r="AF74" i="3"/>
  <c r="AF86" i="3" s="1"/>
  <c r="AF94" i="3"/>
  <c r="AF103" i="3"/>
  <c r="AF110" i="3" s="1"/>
  <c r="AW50" i="3"/>
  <c r="AW98" i="3" s="1"/>
  <c r="AW54" i="3"/>
  <c r="AW103" i="3" s="1"/>
  <c r="AW110" i="3" s="1"/>
  <c r="BB34" i="3"/>
  <c r="BB82" i="3" s="1"/>
  <c r="AA74" i="3"/>
  <c r="AA86" i="3" s="1"/>
  <c r="AB100" i="4"/>
  <c r="AG78" i="4"/>
  <c r="AG92" i="4" s="1"/>
  <c r="AY42" i="4"/>
  <c r="AY92" i="4" s="1"/>
  <c r="AT38" i="4"/>
  <c r="AT88" i="4" s="1"/>
  <c r="BB54" i="3"/>
  <c r="BB103" i="3" s="1"/>
  <c r="BB110" i="3" s="1"/>
  <c r="G82" i="4"/>
  <c r="M22" i="4"/>
  <c r="AR42" i="4"/>
  <c r="AR92" i="4" s="1"/>
  <c r="AA109" i="4"/>
  <c r="AA117" i="4" s="1"/>
  <c r="W78" i="4"/>
  <c r="W88" i="4" s="1"/>
  <c r="BA54" i="4"/>
  <c r="BA104" i="4" s="1"/>
  <c r="AT50" i="4"/>
  <c r="AT100" i="4" s="1"/>
  <c r="AB78" i="4"/>
  <c r="AB92" i="4" s="1"/>
  <c r="AB91" i="4" s="1"/>
  <c r="AX38" i="4"/>
  <c r="AX88" i="4" s="1"/>
  <c r="T89" i="4" s="1"/>
  <c r="AR46" i="4"/>
  <c r="AR96" i="4" s="1"/>
  <c r="N97" i="4" s="1"/>
  <c r="AV58" i="4"/>
  <c r="AV109" i="4" s="1"/>
  <c r="AV117" i="4" s="1"/>
  <c r="BA50" i="4"/>
  <c r="BA100" i="4" s="1"/>
  <c r="BA58" i="4"/>
  <c r="BA109" i="4" s="1"/>
  <c r="BA117" i="4" s="1"/>
  <c r="E82" i="4"/>
  <c r="AR38" i="4"/>
  <c r="AR88" i="4" s="1"/>
  <c r="AS50" i="4"/>
  <c r="AS100" i="4" s="1"/>
  <c r="AE78" i="4"/>
  <c r="AE92" i="4" s="1"/>
  <c r="BA38" i="4"/>
  <c r="BA88" i="4" s="1"/>
  <c r="M81" i="4"/>
  <c r="M104" i="4" s="1"/>
  <c r="G22" i="4"/>
  <c r="AR58" i="4"/>
  <c r="AR109" i="4" s="1"/>
  <c r="AR117" i="4" s="1"/>
  <c r="AG100" i="4"/>
  <c r="H76" i="3"/>
  <c r="H98" i="3" s="1"/>
  <c r="G76" i="3"/>
  <c r="G98" i="3" s="1"/>
  <c r="S78" i="4"/>
  <c r="S88" i="4" s="1"/>
  <c r="H82" i="4"/>
  <c r="F82" i="4"/>
  <c r="E81" i="4"/>
  <c r="E104" i="4" s="1"/>
  <c r="N78" i="4"/>
  <c r="N88" i="4" s="1"/>
  <c r="AS58" i="4"/>
  <c r="AS109" i="4" s="1"/>
  <c r="AS117" i="4" s="1"/>
  <c r="AU38" i="4"/>
  <c r="AU88" i="4" s="1"/>
  <c r="AY50" i="4"/>
  <c r="AY100" i="4" s="1"/>
  <c r="AS42" i="4"/>
  <c r="AS92" i="4" s="1"/>
  <c r="AX50" i="4"/>
  <c r="AX100" i="4" s="1"/>
  <c r="AX58" i="4"/>
  <c r="AX109" i="4" s="1"/>
  <c r="AX117" i="4" s="1"/>
  <c r="T74" i="3"/>
  <c r="T82" i="3" s="1"/>
  <c r="N76" i="3"/>
  <c r="N98" i="3" s="1"/>
  <c r="BD46" i="3"/>
  <c r="BD94" i="3" s="1"/>
  <c r="AX38" i="3"/>
  <c r="AX86" i="3" s="1"/>
  <c r="AC78" i="4"/>
  <c r="AC92" i="4" s="1"/>
  <c r="K81" i="4"/>
  <c r="K104" i="4" s="1"/>
  <c r="AA94" i="3"/>
  <c r="AA103" i="3"/>
  <c r="AA110" i="3" s="1"/>
  <c r="AY54" i="4"/>
  <c r="AY104" i="4" s="1"/>
  <c r="BA46" i="4"/>
  <c r="BA96" i="4" s="1"/>
  <c r="W95" i="4" s="1"/>
  <c r="U78" i="4"/>
  <c r="U88" i="4" s="1"/>
  <c r="AC100" i="4"/>
  <c r="AC109" i="4"/>
  <c r="AC117" i="4" s="1"/>
  <c r="X78" i="4"/>
  <c r="X92" i="4" s="1"/>
  <c r="Q91" i="3"/>
  <c r="Q89" i="3"/>
  <c r="K22" i="4"/>
  <c r="O74" i="3"/>
  <c r="O82" i="3" s="1"/>
  <c r="Z74" i="3"/>
  <c r="Z86" i="3" s="1"/>
  <c r="D76" i="3"/>
  <c r="D98" i="3" s="1"/>
  <c r="Q78" i="4"/>
  <c r="Q88" i="4" s="1"/>
  <c r="G81" i="4"/>
  <c r="G104" i="4" s="1"/>
  <c r="AE109" i="4"/>
  <c r="AE117" i="4" s="1"/>
  <c r="AE100" i="4"/>
  <c r="AU58" i="4"/>
  <c r="AU109" i="4" s="1"/>
  <c r="AU117" i="4" s="1"/>
  <c r="E22" i="4"/>
  <c r="I82" i="4"/>
  <c r="R91" i="3"/>
  <c r="O78" i="4"/>
  <c r="O88" i="4" s="1"/>
  <c r="AB95" i="3"/>
  <c r="AB93" i="3"/>
  <c r="AH74" i="3"/>
  <c r="AH86" i="3" s="1"/>
  <c r="AE94" i="3"/>
  <c r="AE103" i="3"/>
  <c r="AE110" i="3" s="1"/>
  <c r="S74" i="3"/>
  <c r="S82" i="3" s="1"/>
  <c r="Y74" i="3"/>
  <c r="Y82" i="3" s="1"/>
  <c r="AA78" i="4"/>
  <c r="AA92" i="4" s="1"/>
  <c r="AX54" i="3"/>
  <c r="AX103" i="3" s="1"/>
  <c r="AB104" i="3" s="1"/>
  <c r="AM104" i="3" s="1"/>
  <c r="AR54" i="4"/>
  <c r="AR104" i="4" s="1"/>
  <c r="AT54" i="4"/>
  <c r="AT104" i="4" s="1"/>
  <c r="AS38" i="4"/>
  <c r="AS88" i="4" s="1"/>
  <c r="AV46" i="4"/>
  <c r="AV96" i="4" s="1"/>
  <c r="R97" i="4" s="1"/>
  <c r="AT46" i="4"/>
  <c r="AT96" i="4" s="1"/>
  <c r="AZ42" i="3"/>
  <c r="AZ90" i="3" s="1"/>
  <c r="S89" i="3" s="1"/>
  <c r="AS46" i="4"/>
  <c r="AS96" i="4" s="1"/>
  <c r="AY38" i="3"/>
  <c r="AY86" i="3" s="1"/>
  <c r="AY46" i="3"/>
  <c r="AY94" i="3" s="1"/>
  <c r="R74" i="3"/>
  <c r="R82" i="3" s="1"/>
  <c r="K82" i="4"/>
  <c r="Z78" i="4"/>
  <c r="Z92" i="4" s="1"/>
  <c r="P78" i="4"/>
  <c r="P88" i="4" s="1"/>
  <c r="F76" i="3"/>
  <c r="F98" i="3" s="1"/>
  <c r="BB50" i="3"/>
  <c r="BB98" i="3" s="1"/>
  <c r="BA42" i="4"/>
  <c r="BA92" i="4" s="1"/>
  <c r="AU46" i="4"/>
  <c r="AU96" i="4" s="1"/>
  <c r="Y100" i="4"/>
  <c r="Y109" i="4"/>
  <c r="Y117" i="4" s="1"/>
  <c r="U74" i="3"/>
  <c r="U82" i="3" s="1"/>
  <c r="I81" i="4"/>
  <c r="I104" i="4" s="1"/>
  <c r="AC102" i="3"/>
  <c r="AN102" i="3" s="1"/>
  <c r="AH103" i="3"/>
  <c r="AH110" i="3" s="1"/>
  <c r="AH94" i="3"/>
  <c r="AD74" i="3"/>
  <c r="AD86" i="3" s="1"/>
  <c r="E76" i="3"/>
  <c r="E98" i="3" s="1"/>
  <c r="Z109" i="4"/>
  <c r="Z117" i="4" s="1"/>
  <c r="Z100" i="4"/>
  <c r="AY46" i="4"/>
  <c r="AY96" i="4" s="1"/>
  <c r="U95" i="4" s="1"/>
  <c r="BF42" i="3"/>
  <c r="BF90" i="3" s="1"/>
  <c r="AX46" i="4"/>
  <c r="AX96" i="4" s="1"/>
  <c r="BD54" i="3"/>
  <c r="BD103" i="3" s="1"/>
  <c r="BD110" i="3" s="1"/>
  <c r="L76" i="3"/>
  <c r="L98" i="3" s="1"/>
  <c r="W74" i="3"/>
  <c r="W82" i="3" s="1"/>
  <c r="H81" i="4"/>
  <c r="H104" i="4" s="1"/>
  <c r="X100" i="4"/>
  <c r="X109" i="4"/>
  <c r="X117" i="4" s="1"/>
  <c r="BB42" i="3"/>
  <c r="BB90" i="3" s="1"/>
  <c r="Q74" i="3"/>
  <c r="Q82" i="3" s="1"/>
  <c r="BB38" i="3"/>
  <c r="BB86" i="3" s="1"/>
  <c r="AU50" i="4"/>
  <c r="AU100" i="4" s="1"/>
  <c r="J76" i="3"/>
  <c r="J98" i="3" s="1"/>
  <c r="AJ104" i="3"/>
  <c r="AU104" i="3" s="1"/>
  <c r="AJ102" i="3"/>
  <c r="AU102" i="3" s="1"/>
  <c r="D81" i="4"/>
  <c r="D104" i="4" s="1"/>
  <c r="F81" i="4"/>
  <c r="F104" i="4" s="1"/>
  <c r="BA50" i="3"/>
  <c r="BA98" i="3" s="1"/>
  <c r="I76" i="3"/>
  <c r="I98" i="3" s="1"/>
  <c r="AD94" i="3"/>
  <c r="AD103" i="3"/>
  <c r="AD110" i="3" s="1"/>
  <c r="AD109" i="3" s="1"/>
  <c r="AO109" i="3" s="1"/>
  <c r="S91" i="3"/>
  <c r="P74" i="3"/>
  <c r="P82" i="3" s="1"/>
  <c r="R78" i="4"/>
  <c r="R88" i="4" s="1"/>
  <c r="L105" i="4" l="1"/>
  <c r="L103" i="4"/>
  <c r="I105" i="4"/>
  <c r="S95" i="4"/>
  <c r="J105" i="4"/>
  <c r="AD93" i="4"/>
  <c r="AD91" i="4"/>
  <c r="T97" i="4"/>
  <c r="T95" i="4"/>
  <c r="M105" i="4"/>
  <c r="AC99" i="4"/>
  <c r="AC101" i="4"/>
  <c r="S87" i="4"/>
  <c r="S89" i="4"/>
  <c r="AD99" i="4"/>
  <c r="AD101" i="4"/>
  <c r="T87" i="4"/>
  <c r="AC93" i="4"/>
  <c r="AC91" i="4"/>
  <c r="Y91" i="4"/>
  <c r="AB101" i="4"/>
  <c r="AB108" i="4"/>
  <c r="AL108" i="4" s="1"/>
  <c r="E105" i="4"/>
  <c r="W87" i="4"/>
  <c r="AB99" i="4"/>
  <c r="AE93" i="4"/>
  <c r="AE91" i="4"/>
  <c r="AG91" i="4"/>
  <c r="AG101" i="4"/>
  <c r="AB93" i="4"/>
  <c r="N89" i="4"/>
  <c r="M103" i="4"/>
  <c r="AG93" i="4"/>
  <c r="AB85" i="3"/>
  <c r="AA85" i="3"/>
  <c r="Z109" i="3"/>
  <c r="AK109" i="3" s="1"/>
  <c r="AJ95" i="3"/>
  <c r="AF95" i="3"/>
  <c r="AC85" i="3"/>
  <c r="AC109" i="3"/>
  <c r="AN109" i="3" s="1"/>
  <c r="AC95" i="3"/>
  <c r="AC104" i="3"/>
  <c r="AN104" i="3" s="1"/>
  <c r="AJ93" i="3"/>
  <c r="K97" i="3"/>
  <c r="K99" i="3"/>
  <c r="AJ85" i="3"/>
  <c r="AE87" i="3"/>
  <c r="H99" i="3"/>
  <c r="T81" i="3"/>
  <c r="T89" i="3"/>
  <c r="AJ87" i="3"/>
  <c r="AA111" i="3"/>
  <c r="AL111" i="3" s="1"/>
  <c r="AF85" i="3"/>
  <c r="Z104" i="3"/>
  <c r="AK104" i="3" s="1"/>
  <c r="AA87" i="3"/>
  <c r="Z102" i="3"/>
  <c r="AK102" i="3" s="1"/>
  <c r="T83" i="3"/>
  <c r="AC87" i="3"/>
  <c r="AB87" i="3"/>
  <c r="P91" i="3"/>
  <c r="G97" i="3"/>
  <c r="AF93" i="3"/>
  <c r="H97" i="3"/>
  <c r="G99" i="3"/>
  <c r="AH109" i="3"/>
  <c r="AS109" i="3" s="1"/>
  <c r="AF102" i="3"/>
  <c r="AQ102" i="3" s="1"/>
  <c r="Y93" i="4"/>
  <c r="AB110" i="4"/>
  <c r="AL110" i="4" s="1"/>
  <c r="AD111" i="3"/>
  <c r="AO111" i="3" s="1"/>
  <c r="AE111" i="3"/>
  <c r="AP111" i="3" s="1"/>
  <c r="AE109" i="3"/>
  <c r="AP109" i="3" s="1"/>
  <c r="N95" i="4"/>
  <c r="AG99" i="4"/>
  <c r="AF111" i="3"/>
  <c r="AQ111" i="3" s="1"/>
  <c r="AF109" i="3"/>
  <c r="AQ109" i="3" s="1"/>
  <c r="AG108" i="4"/>
  <c r="AQ108" i="4" s="1"/>
  <c r="AG110" i="4"/>
  <c r="AQ110" i="4" s="1"/>
  <c r="W89" i="4"/>
  <c r="AB102" i="3"/>
  <c r="AM102" i="3" s="1"/>
  <c r="AX110" i="3"/>
  <c r="AH111" i="3"/>
  <c r="AS111" i="3" s="1"/>
  <c r="W89" i="3"/>
  <c r="AA109" i="3"/>
  <c r="AL109" i="3" s="1"/>
  <c r="AF104" i="3"/>
  <c r="AQ104" i="3" s="1"/>
  <c r="N87" i="4"/>
  <c r="N97" i="3"/>
  <c r="E103" i="4"/>
  <c r="AF87" i="3"/>
  <c r="AC93" i="3"/>
  <c r="L97" i="3"/>
  <c r="O97" i="4"/>
  <c r="O95" i="4"/>
  <c r="AE104" i="3"/>
  <c r="AP104" i="3" s="1"/>
  <c r="AE102" i="3"/>
  <c r="AP102" i="3" s="1"/>
  <c r="AE99" i="4"/>
  <c r="AE101" i="4"/>
  <c r="O81" i="3"/>
  <c r="O83" i="3"/>
  <c r="X93" i="4"/>
  <c r="X91" i="4"/>
  <c r="W97" i="4"/>
  <c r="AA102" i="3"/>
  <c r="AL102" i="3" s="1"/>
  <c r="AA104" i="3"/>
  <c r="AL104" i="3" s="1"/>
  <c r="K103" i="4"/>
  <c r="K105" i="4"/>
  <c r="AD102" i="3"/>
  <c r="AO102" i="3" s="1"/>
  <c r="AD104" i="3"/>
  <c r="AO104" i="3" s="1"/>
  <c r="F105" i="4"/>
  <c r="F103" i="4"/>
  <c r="J99" i="3"/>
  <c r="J97" i="3"/>
  <c r="X101" i="4"/>
  <c r="X99" i="4"/>
  <c r="Z99" i="4"/>
  <c r="Z101" i="4"/>
  <c r="E97" i="3"/>
  <c r="E100" i="3"/>
  <c r="AH95" i="3"/>
  <c r="AH93" i="3"/>
  <c r="Y108" i="4"/>
  <c r="AI108" i="4" s="1"/>
  <c r="Y110" i="4"/>
  <c r="Z91" i="4"/>
  <c r="Z93" i="4"/>
  <c r="AE95" i="3"/>
  <c r="AE93" i="3"/>
  <c r="AE108" i="4"/>
  <c r="AO108" i="4" s="1"/>
  <c r="AE110" i="4"/>
  <c r="AC108" i="4"/>
  <c r="AC110" i="4"/>
  <c r="AM110" i="4" s="1"/>
  <c r="AA93" i="3"/>
  <c r="AA95" i="3"/>
  <c r="P89" i="4"/>
  <c r="P87" i="4"/>
  <c r="P83" i="3"/>
  <c r="P81" i="3"/>
  <c r="AD95" i="3"/>
  <c r="AD93" i="3"/>
  <c r="Z110" i="4"/>
  <c r="Z108" i="4"/>
  <c r="AJ108" i="4" s="1"/>
  <c r="P95" i="4"/>
  <c r="P97" i="4"/>
  <c r="AA93" i="4"/>
  <c r="AA91" i="4"/>
  <c r="AH87" i="3"/>
  <c r="AH85" i="3"/>
  <c r="G105" i="4"/>
  <c r="G103" i="4"/>
  <c r="D97" i="3"/>
  <c r="D99" i="3"/>
  <c r="R95" i="4"/>
  <c r="AA99" i="4"/>
  <c r="AA101" i="4"/>
  <c r="X108" i="4"/>
  <c r="AH108" i="4" s="1"/>
  <c r="X110" i="4"/>
  <c r="U97" i="4"/>
  <c r="U81" i="3"/>
  <c r="U83" i="3"/>
  <c r="D103" i="4"/>
  <c r="D106" i="4"/>
  <c r="Q83" i="3"/>
  <c r="Q81" i="3"/>
  <c r="H103" i="4"/>
  <c r="H105" i="4"/>
  <c r="AD85" i="3"/>
  <c r="AD87" i="3"/>
  <c r="AH104" i="3"/>
  <c r="AS104" i="3" s="1"/>
  <c r="AH102" i="3"/>
  <c r="Y101" i="4"/>
  <c r="Y99" i="4"/>
  <c r="F97" i="3"/>
  <c r="F99" i="3"/>
  <c r="R87" i="4"/>
  <c r="R89" i="4"/>
  <c r="I97" i="3"/>
  <c r="I99" i="3"/>
  <c r="U91" i="3"/>
  <c r="U89" i="3"/>
  <c r="W81" i="3"/>
  <c r="W83" i="3"/>
  <c r="Y91" i="3"/>
  <c r="Y89" i="3"/>
  <c r="Q97" i="4"/>
  <c r="Q95" i="4"/>
  <c r="R83" i="3"/>
  <c r="R81" i="3"/>
  <c r="Y81" i="3"/>
  <c r="Y83" i="3"/>
  <c r="S81" i="3"/>
  <c r="S83" i="3"/>
  <c r="O89" i="4"/>
  <c r="O87" i="4"/>
  <c r="AA110" i="4"/>
  <c r="AA108" i="4"/>
  <c r="AK108" i="4" s="1"/>
  <c r="Q89" i="4"/>
  <c r="Q87" i="4"/>
  <c r="Z87" i="3"/>
  <c r="Z85" i="3"/>
  <c r="U87" i="4"/>
  <c r="U89" i="4"/>
  <c r="AN108" i="4" l="1"/>
  <c r="AM108" i="4"/>
  <c r="AB109" i="3"/>
  <c r="AM109" i="3" s="1"/>
  <c r="AB111" i="3"/>
  <c r="AM111" i="3" s="1"/>
  <c r="AN110" i="4"/>
  <c r="AJ110" i="4"/>
  <c r="AK110" i="4"/>
  <c r="AI110" i="4"/>
  <c r="AO110" i="4"/>
  <c r="AB116" i="4"/>
  <c r="AL116" i="4" s="1"/>
  <c r="AB118" i="4"/>
  <c r="AL118" i="4" s="1"/>
  <c r="AH110" i="4"/>
  <c r="AG118" i="4"/>
  <c r="AQ118" i="4" s="1"/>
  <c r="AG116" i="4"/>
  <c r="AQ116" i="4" s="1"/>
  <c r="AS102" i="3"/>
  <c r="Z118" i="4" l="1"/>
  <c r="AJ118" i="4" s="1"/>
  <c r="Z116" i="4"/>
  <c r="AJ116" i="4" s="1"/>
  <c r="X116" i="4"/>
  <c r="AH116" i="4" s="1"/>
  <c r="X118" i="4"/>
  <c r="AH118" i="4" s="1"/>
  <c r="AE118" i="4"/>
  <c r="AO118" i="4" s="1"/>
  <c r="AE116" i="4"/>
  <c r="AO116" i="4" s="1"/>
  <c r="AA118" i="4"/>
  <c r="AK118" i="4" s="1"/>
  <c r="AA116" i="4"/>
  <c r="AK116" i="4" s="1"/>
  <c r="AC116" i="4"/>
  <c r="AC118" i="4"/>
  <c r="Y116" i="4"/>
  <c r="AI116" i="4" s="1"/>
  <c r="Y118" i="4"/>
  <c r="AI118" i="4" s="1"/>
  <c r="AN118" i="4" l="1"/>
  <c r="AM118" i="4"/>
  <c r="AN116" i="4"/>
  <c r="AM11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V3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H5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59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AV7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C5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<sst xmlns="http://schemas.openxmlformats.org/spreadsheetml/2006/main" count="811" uniqueCount="161">
  <si>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</si>
  <si>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</si>
  <si>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</si>
  <si>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</si>
  <si>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</si>
  <si>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</si>
  <si>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</si>
  <si>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</si>
  <si>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</si>
  <si>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</si>
  <si>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</si>
  <si>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</si>
  <si>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</si>
  <si>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</si>
  <si>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Cell 1 Es/Iot effect</t>
  </si>
  <si>
    <t>Cell 2 Es/Iot effect</t>
  </si>
  <si>
    <t>RSRP, nominal</t>
  </si>
  <si>
    <t>Re-derived parameters</t>
  </si>
  <si>
    <t>Cell 1 Es/Iot nominal</t>
  </si>
  <si>
    <t>Cell 1 Es/Iot minimum</t>
  </si>
  <si>
    <t>Cell 2 Es/Iot maximum</t>
  </si>
  <si>
    <t>Cell 1 Es/Iot maximum</t>
  </si>
  <si>
    <t>Cell 2 Es/Iot minimum</t>
  </si>
  <si>
    <t>Cell 2 Es/Iot nominal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</si>
  <si>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</si>
  <si>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</si>
  <si>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</si>
  <si>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</si>
  <si>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</si>
  <si>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</si>
  <si>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</si>
  <si>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</si>
  <si>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</si>
  <si>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</si>
  <si>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</si>
  <si>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Cell 1 Es/Iot sensitivity factor</t>
  </si>
  <si>
    <t>Cell 2 Es/Iot sensitivity factor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</si>
  <si>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</si>
  <si>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</si>
  <si>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</si>
  <si>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</si>
  <si>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</si>
  <si>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</si>
  <si>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</si>
  <si>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</si>
  <si>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</si>
  <si>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</si>
  <si>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</si>
  <si>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</si>
  <si>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</si>
  <si>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</si>
  <si>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</si>
  <si>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dBm/9MHz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</si>
  <si>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</si>
  <si>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</si>
  <si>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</si>
  <si>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</si>
  <si>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</si>
  <si>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</si>
  <si>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</si>
  <si>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</si>
  <si>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</si>
  <si>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dBm</t>
  </si>
  <si>
    <t>To maintain Io within range</t>
  </si>
  <si>
    <t>Cell 1 RSRP minimum</t>
  </si>
  <si>
    <t>Cell 1 RSRP nominal</t>
  </si>
  <si>
    <t>Cell 1 RSRP maximum</t>
  </si>
  <si>
    <t>Cell 2 RSRP minimum</t>
  </si>
  <si>
    <t>Cell 2 RSRP nominal</t>
  </si>
  <si>
    <t>Cell 2 RSRP maximum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</si>
  <si>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</si>
  <si>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</si>
  <si>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</si>
  <si>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</si>
  <si>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</si>
  <si>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</si>
  <si>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For calculating sensitivity factors</t>
  </si>
  <si>
    <t xml:space="preserve">For Test 1 the Noc is then decreased by an amount sufficient to achieve Io &lt;=-70dBm. </t>
  </si>
  <si>
    <t>Cell 2 Reported RSRP minimum</t>
    <phoneticPr fontId="16" type="noConversion"/>
  </si>
  <si>
    <t>Cell 2 Reported RSRP nominal</t>
    <phoneticPr fontId="16" type="noConversion"/>
  </si>
  <si>
    <t>Cell 2 Reported RSRP maximum</t>
    <phoneticPr fontId="16" type="noConversion"/>
  </si>
  <si>
    <t>Band group</t>
  </si>
  <si>
    <t>A</t>
  </si>
  <si>
    <t>C</t>
  </si>
  <si>
    <t>D</t>
  </si>
  <si>
    <t>E</t>
  </si>
  <si>
    <t>G</t>
  </si>
  <si>
    <t>UE absolute RSRP reporting accuracy</t>
  </si>
  <si>
    <t>B</t>
  </si>
  <si>
    <t>Template is for 2 NR cells, intra-frequency, subtests 1, 2, 3.</t>
  </si>
  <si>
    <t>The following RRM Test cases in 38.533 are based on this template:</t>
  </si>
  <si>
    <t>Subcarrier spacing</t>
  </si>
  <si>
    <t>kHz</t>
  </si>
  <si>
    <t>Channel bandwidth</t>
  </si>
  <si>
    <t>MHz</t>
  </si>
  <si>
    <t>Cell 1  SS-RSRP sensitivity factor</t>
  </si>
  <si>
    <t>Cell 1  SS-RSRP effect</t>
  </si>
  <si>
    <t>Cell 2  SS-RSRP sensitivity factor</t>
  </si>
  <si>
    <t>Cell 2 SS-RSRP effect</t>
  </si>
  <si>
    <t>Cell 2 Reported SS-RSRP sensitivity factor</t>
  </si>
  <si>
    <t>Cell 2 Reported SS-RSRP effect</t>
  </si>
  <si>
    <t>Signalled</t>
  </si>
  <si>
    <t>Requirement</t>
  </si>
  <si>
    <t>Test requirement</t>
  </si>
  <si>
    <t>Io maximum Test 1 &amp; 3</t>
  </si>
  <si>
    <t>Io maximum Test 2</t>
  </si>
  <si>
    <t>dBm/SCS</t>
  </si>
  <si>
    <t>pW/SCS</t>
  </si>
  <si>
    <t>dBm / SCS</t>
  </si>
  <si>
    <t>dBm/BW</t>
  </si>
  <si>
    <t>SS-RSRP values are for normal conditions, extreme conditions allow 4.5dB wider at each end for Tests 1 and 3, 3 dB at each for Test 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</si>
  <si>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</si>
  <si>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</si>
  <si>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</si>
  <si>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</si>
  <si>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Extreme conditions</t>
  </si>
  <si>
    <t xml:space="preserve">For Test 1 the Es/Noc of Cell 2 is increased by an amount sufficient to achieve Cell 2 Es/Iot &gt;=-6dB. </t>
  </si>
  <si>
    <t xml:space="preserve">For Test 2 the Es/Noc of Cell 2 is increased by an amount sufficient to achieve Cell 2 Es/Iot &gt;=-6dB. </t>
  </si>
  <si>
    <t xml:space="preserve">For Test 3 the Es/Noc of Cell 2 is increased by an amount sufficient to achieve Cell 2 Es/Iot &gt;=-6dB. </t>
  </si>
  <si>
    <t>Adapted from 38.533 RRM Test case 4.7.1.1.1+6.7.1.1.1+16.7.1.2.1</t>
    <phoneticPr fontId="2" type="noConversion"/>
  </si>
  <si>
    <t>Sporton</t>
    <phoneticPr fontId="2" type="noConversion"/>
  </si>
  <si>
    <t>4.7.8.1</t>
    <phoneticPr fontId="2" type="noConversion"/>
  </si>
  <si>
    <t>v18.4.0</t>
    <phoneticPr fontId="2" type="noConversion"/>
  </si>
  <si>
    <t>v18.3.0</t>
    <phoneticPr fontId="2" type="noConversion"/>
  </si>
  <si>
    <t>F</t>
    <phoneticPr fontId="2" type="noConversion"/>
  </si>
  <si>
    <t>H</t>
    <phoneticPr fontId="2" type="noConversion"/>
  </si>
  <si>
    <t>N</t>
    <phoneticPr fontId="2" type="noConversion"/>
  </si>
  <si>
    <t>From TS 38.133 Table A.4.7.8.1.2-1</t>
    <phoneticPr fontId="2" type="noConversion"/>
  </si>
  <si>
    <t>From TS 38.133 Table B.2.4.2-1</t>
    <phoneticPr fontId="2" type="noConversion"/>
  </si>
  <si>
    <t>From TS 38.133 Table A.4.7.8.1.2-2</t>
    <phoneticPr fontId="2" type="noConversion"/>
  </si>
  <si>
    <t>For CSI-RSRP level range check</t>
    <phoneticPr fontId="2" type="noConversion"/>
  </si>
  <si>
    <t>From TS 38.133 Table 10.1.2.3.1-1, selected according to maximum Io</t>
    <phoneticPr fontId="2" type="noConversion"/>
  </si>
  <si>
    <t>CSI-RSRP power to be within range</t>
    <phoneticPr fontId="2" type="noConversion"/>
  </si>
  <si>
    <t>CSI-RSRP Reported value limits</t>
    <phoneticPr fontId="2" type="noConversion"/>
  </si>
  <si>
    <t>38.133 Tables 10.1.2.3.1-1 and B.2.2-1</t>
    <phoneticPr fontId="2" type="noConversion"/>
  </si>
  <si>
    <t>38.133 Table 10.1.2.3.1-1 Test 1 and 3</t>
    <phoneticPr fontId="2" type="noConversion"/>
  </si>
  <si>
    <t>38.133 Table 10.1.2.3.1-1 Test 2</t>
    <phoneticPr fontId="2" type="noConversion"/>
  </si>
  <si>
    <t>Ref: TS 38.133 v18.4.0 clause A.4.7.8.1</t>
    <phoneticPr fontId="2" type="noConversion"/>
  </si>
  <si>
    <t>Ref: TS 38.133 v18.4.0 clause A.4.7.8.1</t>
    <phoneticPr fontId="20" type="noConversion"/>
  </si>
  <si>
    <t>F</t>
    <phoneticPr fontId="20" type="noConversion"/>
  </si>
  <si>
    <t>N</t>
    <phoneticPr fontId="20" type="noConversion"/>
  </si>
  <si>
    <t>H</t>
    <phoneticPr fontId="20" type="noConversion"/>
  </si>
  <si>
    <t>From TS 38.133 Table A.4.7.8.1.2-1</t>
    <phoneticPr fontId="20" type="noConversion"/>
  </si>
  <si>
    <t>From TS 38.133 Table A.4.7.8.1.2-2</t>
    <phoneticPr fontId="20" type="noConversion"/>
  </si>
  <si>
    <t>From TS 38.133 Table 10.1.2.3.1-1, selected according to maximum Io</t>
    <phoneticPr fontId="20" type="noConversion"/>
  </si>
  <si>
    <t>38.133 Tables 10.1.2.3.1-1 and B.2.2-1</t>
    <phoneticPr fontId="20" type="noConversion"/>
  </si>
  <si>
    <t>38.133 Table 10.1.2.3.1-1 Test 2</t>
    <phoneticPr fontId="20" type="noConversion"/>
  </si>
  <si>
    <t>38.133 Table B.2.2-1, NR_FDD_FR1_N</t>
    <phoneticPr fontId="2" type="noConversion"/>
  </si>
  <si>
    <t>38.133 Table B.2.2-1, NR_FDD_FR1_N</t>
    <phoneticPr fontId="20" type="noConversion"/>
  </si>
  <si>
    <t>Cell 1  CSI-RSRP sensitivity factor</t>
    <phoneticPr fontId="2" type="noConversion"/>
  </si>
  <si>
    <t>Cell 1  CSI-RSRP effect</t>
    <phoneticPr fontId="2" type="noConversion"/>
  </si>
  <si>
    <t>Cell 2  CSI-RSRP sensitivity factor</t>
    <phoneticPr fontId="2" type="noConversion"/>
  </si>
  <si>
    <t>Cell 2  CSI-RSRP effect</t>
    <phoneticPr fontId="2" type="noConversion"/>
  </si>
  <si>
    <t>Cell 2 Reported CSI-RSRP sensitivity factor</t>
    <phoneticPr fontId="2" type="noConversion"/>
  </si>
  <si>
    <t>Cell 2 Reported CSI-RSRP effect</t>
    <phoneticPr fontId="2" type="noConversion"/>
  </si>
  <si>
    <t>Io maximum Test 3</t>
    <phoneticPr fontId="20" type="noConversion"/>
  </si>
  <si>
    <t xml:space="preserve">For Test 2 the Noc is then decreased by an amount sufficient to achieve Io &lt;=-70dBm. </t>
    <phoneticPr fontId="20" type="noConversion"/>
  </si>
  <si>
    <t>38.133 Table 10.1.2.3.1-1 Test 3</t>
    <phoneticPr fontId="20" type="noConversion"/>
  </si>
  <si>
    <t>For CSI-RSRP level range check</t>
    <phoneticPr fontId="20" type="noConversion"/>
  </si>
  <si>
    <t>CSI-RSRP power to be within range</t>
    <phoneticPr fontId="20" type="noConversion"/>
  </si>
  <si>
    <t>CSI-RSRP Reported value limits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</si>
</sst>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6"/>
    </font>
    <font>
      <sz val="9"/>
      <name val="宋体"/>
      <charset val="136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細明體"/>
      <family val="3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8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77" fontId="4" fillId="0" borderId="6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77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77" fontId="0" fillId="0" borderId="0" xfId="0" applyNumberFormat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2" xfId="0" applyFont="1" applyBorder="1"/>
    <xf numFmtId="176" fontId="0" fillId="0" borderId="10" xfId="0" applyNumberFormat="1" applyBorder="1" applyAlignment="1">
      <alignment horizontal="left"/>
    </xf>
    <xf numFmtId="176" fontId="1" fillId="0" borderId="10" xfId="0" applyNumberFormat="1" applyFon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2" fontId="0" fillId="4" borderId="6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8" fillId="0" borderId="10" xfId="1" applyFont="1" applyBorder="1" applyAlignment="1">
      <alignment horizontal="left"/>
    </xf>
    <xf numFmtId="0" fontId="18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77" fontId="5" fillId="0" borderId="6" xfId="0" applyNumberFormat="1" applyFont="1" applyBorder="1" applyAlignment="1">
      <alignment horizontal="center"/>
    </xf>
    <xf numFmtId="177" fontId="1" fillId="0" borderId="0" xfId="0" applyNumberFormat="1" applyFont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/>
    <xf numFmtId="0" fontId="0" fillId="0" borderId="1" xfId="0" applyBorder="1"/>
    <xf numFmtId="2" fontId="4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4" fillId="0" borderId="5" xfId="0" applyFont="1" applyBorder="1"/>
    <xf numFmtId="0" fontId="4" fillId="0" borderId="9" xfId="1" applyFont="1" applyBorder="1" applyAlignment="1"/>
    <xf numFmtId="0" fontId="18" fillId="0" borderId="9" xfId="1" applyFont="1" applyBorder="1" applyAlignment="1"/>
    <xf numFmtId="0" fontId="4" fillId="0" borderId="4" xfId="0" applyFont="1" applyBorder="1"/>
    <xf numFmtId="0" fontId="4" fillId="0" borderId="7" xfId="0" applyFont="1" applyBorder="1"/>
    <xf numFmtId="1" fontId="1" fillId="0" borderId="4" xfId="0" applyNumberFormat="1" applyFont="1" applyBorder="1" applyAlignment="1">
      <alignment horizontal="center"/>
    </xf>
    <xf numFmtId="176" fontId="4" fillId="0" borderId="7" xfId="0" applyNumberFormat="1" applyFont="1" applyBorder="1" applyAlignment="1">
      <alignment horizontal="left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/>
    <xf numFmtId="0" fontId="5" fillId="2" borderId="11" xfId="0" applyFont="1" applyFill="1" applyBorder="1"/>
    <xf numFmtId="0" fontId="4" fillId="0" borderId="0" xfId="0" applyFont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0" fontId="12" fillId="0" borderId="0" xfId="0" applyFont="1" applyBorder="1"/>
    <xf numFmtId="176" fontId="12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workbookViewId="0">
      <selection activeCell="B16" sqref="B16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5" customWidth="1"/>
    <col min="5" max="5" width="12" style="5" customWidth="1"/>
    <col min="6" max="6" width="11.453125" style="20" customWidth="1"/>
    <col min="7" max="7" width="9.7265625" customWidth="1"/>
    <col min="8" max="8" width="32.7265625" style="12" customWidth="1"/>
  </cols>
  <sheetData>
    <row r="1" spans="1:8" ht="13">
      <c r="A1" s="32" t="s">
        <v>70</v>
      </c>
    </row>
    <row r="3" spans="1:8" ht="13">
      <c r="A3" s="32" t="s">
        <v>75</v>
      </c>
      <c r="B3" t="s">
        <v>89</v>
      </c>
    </row>
    <row r="4" spans="1:8" ht="13">
      <c r="A4" s="32"/>
      <c r="B4" t="s">
        <v>119</v>
      </c>
      <c r="F4"/>
      <c r="H4"/>
    </row>
    <row r="5" spans="1:8" ht="13">
      <c r="C5" s="32" t="s">
        <v>43</v>
      </c>
      <c r="D5" s="173">
        <v>38133</v>
      </c>
      <c r="E5" s="173">
        <v>38533</v>
      </c>
      <c r="F5" s="32" t="s">
        <v>44</v>
      </c>
      <c r="H5"/>
    </row>
    <row r="6" spans="1:8" ht="13">
      <c r="A6" s="32" t="s">
        <v>42</v>
      </c>
      <c r="B6" t="s">
        <v>90</v>
      </c>
      <c r="C6" t="s">
        <v>121</v>
      </c>
      <c r="D6" s="5" t="s">
        <v>122</v>
      </c>
      <c r="E6" s="5" t="s">
        <v>123</v>
      </c>
      <c r="F6" t="s">
        <v>120</v>
      </c>
      <c r="H6"/>
    </row>
    <row r="7" spans="1:8">
      <c r="F7"/>
      <c r="H7"/>
    </row>
    <row r="8" spans="1:8">
      <c r="F8"/>
      <c r="H8"/>
    </row>
    <row r="9" spans="1:8"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H115"/>
  <sheetViews>
    <sheetView tabSelected="1" topLeftCell="AD88" zoomScale="90" zoomScaleNormal="90" workbookViewId="0">
      <selection activeCell="N97" sqref="N97"/>
    </sheetView>
  </sheetViews>
  <sheetFormatPr defaultRowHeight="12.5"/>
  <cols>
    <col min="1" max="1" width="35.7265625" customWidth="1"/>
    <col min="2" max="3" width="11.7265625" customWidth="1"/>
    <col min="4" max="33" width="7.7265625" customWidth="1"/>
    <col min="34" max="43" width="7.7265625" style="34" customWidth="1"/>
    <col min="44" max="44" width="8.26953125" style="34" customWidth="1"/>
    <col min="45" max="47" width="7.7265625" style="34" customWidth="1"/>
    <col min="48" max="54" width="7.7265625" customWidth="1"/>
    <col min="55" max="55" width="10.6328125" customWidth="1"/>
    <col min="56" max="58" width="7.7265625" customWidth="1"/>
    <col min="59" max="59" width="16.54296875" customWidth="1"/>
    <col min="60" max="60" width="40.7265625" style="12" customWidth="1"/>
  </cols>
  <sheetData>
    <row r="1" spans="1:60" ht="13" thickBot="1"/>
    <row r="2" spans="1:60" ht="13">
      <c r="A2" s="1" t="s">
        <v>30</v>
      </c>
      <c r="B2" s="35"/>
      <c r="C2" s="189" t="s">
        <v>101</v>
      </c>
      <c r="D2" s="248" t="s">
        <v>0</v>
      </c>
      <c r="E2" s="249"/>
      <c r="F2" s="249"/>
      <c r="G2" s="249"/>
      <c r="H2" s="249"/>
      <c r="I2" s="249"/>
      <c r="J2" s="249"/>
      <c r="K2" s="249"/>
      <c r="L2" s="249"/>
      <c r="M2" s="249"/>
      <c r="N2" s="250"/>
      <c r="O2" s="248" t="s">
        <v>1</v>
      </c>
      <c r="P2" s="249"/>
      <c r="Q2" s="249"/>
      <c r="R2" s="249"/>
      <c r="S2" s="249"/>
      <c r="T2" s="249"/>
      <c r="U2" s="249"/>
      <c r="V2" s="249"/>
      <c r="W2" s="249"/>
      <c r="X2" s="249"/>
      <c r="Y2" s="250"/>
      <c r="Z2" s="248" t="s">
        <v>2</v>
      </c>
      <c r="AA2" s="249"/>
      <c r="AB2" s="249"/>
      <c r="AC2" s="249"/>
      <c r="AD2" s="249"/>
      <c r="AE2" s="249"/>
      <c r="AF2" s="249"/>
      <c r="AG2" s="249"/>
      <c r="AH2" s="249"/>
      <c r="AI2" s="249"/>
      <c r="AJ2" s="250"/>
      <c r="AK2" s="49"/>
      <c r="AL2" s="10"/>
      <c r="AM2" s="10"/>
      <c r="AN2" s="10"/>
      <c r="AO2" s="10"/>
      <c r="AP2" s="10"/>
      <c r="AQ2" s="10"/>
      <c r="AR2" s="10"/>
      <c r="AS2" s="10"/>
      <c r="AT2" s="232"/>
      <c r="AU2" s="10"/>
      <c r="AV2" s="19"/>
      <c r="AW2" s="19"/>
      <c r="AX2" s="19"/>
      <c r="AY2" s="19"/>
      <c r="AZ2" s="19"/>
      <c r="BA2" s="19"/>
      <c r="BB2" s="19"/>
      <c r="BC2" s="19"/>
      <c r="BD2" s="19"/>
      <c r="BE2" s="243"/>
      <c r="BF2" s="54"/>
      <c r="BG2" s="54"/>
      <c r="BH2" s="14" t="s">
        <v>3</v>
      </c>
    </row>
    <row r="3" spans="1:60" ht="13">
      <c r="A3" s="2"/>
      <c r="B3" s="37" t="s">
        <v>4</v>
      </c>
      <c r="C3" s="3"/>
      <c r="D3" s="36" t="s">
        <v>46</v>
      </c>
      <c r="E3" s="3" t="s">
        <v>47</v>
      </c>
      <c r="F3" s="251" t="s">
        <v>48</v>
      </c>
      <c r="G3" s="251"/>
      <c r="H3" s="254"/>
      <c r="I3" s="254"/>
      <c r="J3" s="254"/>
      <c r="K3" s="254"/>
      <c r="L3" s="254"/>
      <c r="M3" s="254"/>
      <c r="N3" s="255"/>
      <c r="O3" s="36" t="s">
        <v>46</v>
      </c>
      <c r="P3" s="3" t="s">
        <v>47</v>
      </c>
      <c r="Q3" s="251" t="s">
        <v>48</v>
      </c>
      <c r="R3" s="251"/>
      <c r="S3" s="254"/>
      <c r="T3" s="254"/>
      <c r="U3" s="254"/>
      <c r="V3" s="254"/>
      <c r="W3" s="254"/>
      <c r="X3" s="254"/>
      <c r="Y3" s="255"/>
      <c r="Z3" s="36" t="s">
        <v>46</v>
      </c>
      <c r="AA3" s="3" t="s">
        <v>47</v>
      </c>
      <c r="AB3" s="251" t="s">
        <v>48</v>
      </c>
      <c r="AC3" s="251"/>
      <c r="AD3" s="254"/>
      <c r="AE3" s="254"/>
      <c r="AF3" s="254"/>
      <c r="AG3" s="254"/>
      <c r="AH3" s="254"/>
      <c r="AI3" s="254"/>
      <c r="AJ3" s="255"/>
      <c r="AK3" s="38"/>
      <c r="AL3" s="5"/>
      <c r="AM3" s="5"/>
      <c r="AN3" s="5"/>
      <c r="AO3" s="5"/>
      <c r="AP3" s="5"/>
      <c r="AQ3" s="5"/>
      <c r="AR3" s="5"/>
      <c r="AS3" s="5"/>
      <c r="AT3" s="235"/>
      <c r="AU3" s="5"/>
      <c r="AV3" s="3"/>
      <c r="AW3" s="3"/>
      <c r="AX3" s="3"/>
      <c r="AY3" s="3"/>
      <c r="AZ3" s="3"/>
      <c r="BA3" s="3"/>
      <c r="BB3" s="3"/>
      <c r="BC3" s="3"/>
      <c r="BD3" s="3"/>
      <c r="BE3" s="239"/>
      <c r="BF3" s="37"/>
      <c r="BG3" s="37"/>
      <c r="BH3" s="15"/>
    </row>
    <row r="4" spans="1:60" ht="12.75" customHeight="1">
      <c r="A4" s="166" t="s">
        <v>81</v>
      </c>
      <c r="B4" s="37"/>
      <c r="C4" s="3"/>
      <c r="D4" s="64"/>
      <c r="E4" s="65"/>
      <c r="F4" s="63" t="s">
        <v>82</v>
      </c>
      <c r="G4" s="63" t="s">
        <v>88</v>
      </c>
      <c r="H4" s="63" t="s">
        <v>83</v>
      </c>
      <c r="I4" s="63" t="s">
        <v>84</v>
      </c>
      <c r="J4" s="63" t="s">
        <v>85</v>
      </c>
      <c r="K4" s="63" t="s">
        <v>124</v>
      </c>
      <c r="L4" s="63" t="s">
        <v>86</v>
      </c>
      <c r="M4" s="63" t="s">
        <v>125</v>
      </c>
      <c r="N4" s="66" t="s">
        <v>126</v>
      </c>
      <c r="O4" s="64"/>
      <c r="P4" s="65"/>
      <c r="Q4" s="63" t="s">
        <v>82</v>
      </c>
      <c r="R4" s="63" t="s">
        <v>88</v>
      </c>
      <c r="S4" s="63" t="s">
        <v>83</v>
      </c>
      <c r="T4" s="63" t="s">
        <v>84</v>
      </c>
      <c r="U4" s="63" t="s">
        <v>85</v>
      </c>
      <c r="V4" s="63" t="s">
        <v>124</v>
      </c>
      <c r="W4" s="63" t="s">
        <v>86</v>
      </c>
      <c r="X4" s="63" t="s">
        <v>125</v>
      </c>
      <c r="Y4" s="66" t="s">
        <v>126</v>
      </c>
      <c r="Z4" s="64"/>
      <c r="AA4" s="65"/>
      <c r="AB4" s="63" t="s">
        <v>82</v>
      </c>
      <c r="AC4" s="63" t="s">
        <v>88</v>
      </c>
      <c r="AD4" s="63" t="s">
        <v>83</v>
      </c>
      <c r="AE4" s="63" t="s">
        <v>84</v>
      </c>
      <c r="AF4" s="63" t="s">
        <v>85</v>
      </c>
      <c r="AG4" s="63" t="s">
        <v>124</v>
      </c>
      <c r="AH4" s="63" t="s">
        <v>86</v>
      </c>
      <c r="AI4" s="63" t="s">
        <v>125</v>
      </c>
      <c r="AJ4" s="66" t="s">
        <v>126</v>
      </c>
      <c r="AK4" s="70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3"/>
      <c r="AW4" s="3"/>
      <c r="AX4" s="3"/>
      <c r="AY4" s="3"/>
      <c r="AZ4" s="3"/>
      <c r="BA4" s="3"/>
      <c r="BB4" s="3"/>
      <c r="BC4" s="3"/>
      <c r="BD4" s="3"/>
      <c r="BE4" s="239"/>
      <c r="BF4" s="37"/>
      <c r="BG4" s="37"/>
      <c r="BH4" s="16" t="s">
        <v>113</v>
      </c>
    </row>
    <row r="5" spans="1:60" ht="12.75" customHeight="1">
      <c r="A5" s="4" t="s">
        <v>91</v>
      </c>
      <c r="B5" s="39" t="s">
        <v>92</v>
      </c>
      <c r="C5" s="5"/>
      <c r="D5" s="180">
        <v>15</v>
      </c>
      <c r="E5" s="181">
        <v>15</v>
      </c>
      <c r="F5" s="181">
        <v>15</v>
      </c>
      <c r="G5" s="181">
        <v>15</v>
      </c>
      <c r="H5" s="181">
        <v>15</v>
      </c>
      <c r="I5" s="181">
        <v>15</v>
      </c>
      <c r="J5" s="181">
        <v>15</v>
      </c>
      <c r="K5" s="181">
        <v>15</v>
      </c>
      <c r="L5" s="181">
        <v>15</v>
      </c>
      <c r="M5" s="181">
        <v>15</v>
      </c>
      <c r="N5" s="181">
        <v>15</v>
      </c>
      <c r="O5" s="180">
        <v>15</v>
      </c>
      <c r="P5" s="181">
        <v>15</v>
      </c>
      <c r="Q5" s="181">
        <v>15</v>
      </c>
      <c r="R5" s="181">
        <v>15</v>
      </c>
      <c r="S5" s="181">
        <v>15</v>
      </c>
      <c r="T5" s="181">
        <v>15</v>
      </c>
      <c r="U5" s="181">
        <v>15</v>
      </c>
      <c r="V5" s="181">
        <v>15</v>
      </c>
      <c r="W5" s="181">
        <v>15</v>
      </c>
      <c r="X5" s="181">
        <v>15</v>
      </c>
      <c r="Y5" s="181">
        <v>15</v>
      </c>
      <c r="Z5" s="180">
        <v>15</v>
      </c>
      <c r="AA5" s="181">
        <v>15</v>
      </c>
      <c r="AB5" s="181">
        <v>15</v>
      </c>
      <c r="AC5" s="181">
        <v>15</v>
      </c>
      <c r="AD5" s="181">
        <v>15</v>
      </c>
      <c r="AE5" s="181">
        <v>15</v>
      </c>
      <c r="AF5" s="181">
        <v>15</v>
      </c>
      <c r="AG5" s="181">
        <v>15</v>
      </c>
      <c r="AH5" s="181">
        <v>15</v>
      </c>
      <c r="AI5" s="181">
        <v>15</v>
      </c>
      <c r="AJ5" s="181">
        <v>15</v>
      </c>
      <c r="AK5" s="70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3"/>
      <c r="AW5" s="3"/>
      <c r="AX5" s="3"/>
      <c r="AY5" s="3"/>
      <c r="AZ5" s="3"/>
      <c r="BA5" s="3"/>
      <c r="BB5" s="3"/>
      <c r="BC5" s="3"/>
      <c r="BD5" s="3"/>
      <c r="BE5" s="239"/>
      <c r="BF5" s="37"/>
      <c r="BG5" s="37"/>
      <c r="BH5" s="16" t="s">
        <v>127</v>
      </c>
    </row>
    <row r="6" spans="1:60" ht="12.75" customHeight="1">
      <c r="A6" s="4" t="s">
        <v>93</v>
      </c>
      <c r="B6" s="39" t="s">
        <v>94</v>
      </c>
      <c r="C6" s="5"/>
      <c r="D6" s="180">
        <v>10</v>
      </c>
      <c r="E6" s="181">
        <v>10</v>
      </c>
      <c r="F6" s="181">
        <v>10</v>
      </c>
      <c r="G6" s="181">
        <v>10</v>
      </c>
      <c r="H6" s="181">
        <v>10</v>
      </c>
      <c r="I6" s="181">
        <v>10</v>
      </c>
      <c r="J6" s="181">
        <v>10</v>
      </c>
      <c r="K6" s="181">
        <v>10</v>
      </c>
      <c r="L6" s="181">
        <v>10</v>
      </c>
      <c r="M6" s="181">
        <v>10</v>
      </c>
      <c r="N6" s="181">
        <v>10</v>
      </c>
      <c r="O6" s="180">
        <v>10</v>
      </c>
      <c r="P6" s="181">
        <v>10</v>
      </c>
      <c r="Q6" s="181">
        <v>10</v>
      </c>
      <c r="R6" s="181">
        <v>10</v>
      </c>
      <c r="S6" s="181">
        <v>10</v>
      </c>
      <c r="T6" s="181">
        <v>10</v>
      </c>
      <c r="U6" s="181">
        <v>10</v>
      </c>
      <c r="V6" s="181">
        <v>10</v>
      </c>
      <c r="W6" s="181">
        <v>10</v>
      </c>
      <c r="X6" s="181">
        <v>10</v>
      </c>
      <c r="Y6" s="181">
        <v>10</v>
      </c>
      <c r="Z6" s="180">
        <v>10</v>
      </c>
      <c r="AA6" s="181">
        <v>10</v>
      </c>
      <c r="AB6" s="181">
        <v>10</v>
      </c>
      <c r="AC6" s="181">
        <v>10</v>
      </c>
      <c r="AD6" s="181">
        <v>10</v>
      </c>
      <c r="AE6" s="181">
        <v>10</v>
      </c>
      <c r="AF6" s="181">
        <v>10</v>
      </c>
      <c r="AG6" s="181">
        <v>10</v>
      </c>
      <c r="AH6" s="181">
        <v>10</v>
      </c>
      <c r="AI6" s="181">
        <v>10</v>
      </c>
      <c r="AJ6" s="181">
        <v>10</v>
      </c>
      <c r="AK6" s="70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3"/>
      <c r="AW6" s="3"/>
      <c r="AX6" s="3"/>
      <c r="AY6" s="3"/>
      <c r="AZ6" s="3"/>
      <c r="BA6" s="3"/>
      <c r="BB6" s="3"/>
      <c r="BC6" s="3"/>
      <c r="BD6" s="3"/>
      <c r="BE6" s="239"/>
      <c r="BF6" s="37"/>
      <c r="BG6" s="37"/>
      <c r="BH6" s="16" t="s">
        <v>127</v>
      </c>
    </row>
    <row r="7" spans="1:60">
      <c r="A7" s="4" t="s">
        <v>72</v>
      </c>
      <c r="B7" s="39" t="s">
        <v>7</v>
      </c>
      <c r="C7" s="5"/>
      <c r="D7" s="38" t="s">
        <v>10</v>
      </c>
      <c r="E7" s="5" t="s">
        <v>10</v>
      </c>
      <c r="F7" s="163">
        <v>0</v>
      </c>
      <c r="G7" s="163">
        <v>0.5</v>
      </c>
      <c r="H7" s="163">
        <v>1</v>
      </c>
      <c r="I7" s="163">
        <v>1.5</v>
      </c>
      <c r="J7" s="163">
        <v>2</v>
      </c>
      <c r="K7" s="163">
        <v>2.5</v>
      </c>
      <c r="L7" s="163">
        <v>3</v>
      </c>
      <c r="M7" s="163">
        <v>3.5</v>
      </c>
      <c r="N7" s="164">
        <v>4</v>
      </c>
      <c r="O7" s="38" t="s">
        <v>10</v>
      </c>
      <c r="P7" s="5" t="s">
        <v>10</v>
      </c>
      <c r="Q7" s="163">
        <v>0</v>
      </c>
      <c r="R7" s="163">
        <v>0.5</v>
      </c>
      <c r="S7" s="163">
        <v>1</v>
      </c>
      <c r="T7" s="163">
        <v>1.5</v>
      </c>
      <c r="U7" s="163">
        <v>2</v>
      </c>
      <c r="V7" s="163">
        <v>2.5</v>
      </c>
      <c r="W7" s="163">
        <v>3</v>
      </c>
      <c r="X7" s="163">
        <v>3.5</v>
      </c>
      <c r="Y7" s="164">
        <v>4</v>
      </c>
      <c r="Z7" s="38" t="s">
        <v>10</v>
      </c>
      <c r="AA7" s="5" t="s">
        <v>10</v>
      </c>
      <c r="AB7" s="163">
        <v>0</v>
      </c>
      <c r="AC7" s="163">
        <v>0.5</v>
      </c>
      <c r="AD7" s="163">
        <v>1</v>
      </c>
      <c r="AE7" s="163">
        <v>1.5</v>
      </c>
      <c r="AF7" s="163">
        <v>2</v>
      </c>
      <c r="AG7" s="163">
        <v>2.5</v>
      </c>
      <c r="AH7" s="163">
        <v>3</v>
      </c>
      <c r="AI7" s="163">
        <v>3.5</v>
      </c>
      <c r="AJ7" s="164">
        <v>4</v>
      </c>
      <c r="AK7" s="71"/>
      <c r="AL7" s="50"/>
      <c r="AM7" s="50"/>
      <c r="AN7" s="50"/>
      <c r="AO7" s="50"/>
      <c r="AP7" s="50"/>
      <c r="AQ7" s="50"/>
      <c r="AR7" s="50"/>
      <c r="AS7" s="50"/>
      <c r="AT7" s="238"/>
      <c r="AU7" s="50"/>
      <c r="AV7" s="5"/>
      <c r="AW7" s="5"/>
      <c r="AX7" s="5"/>
      <c r="AY7" s="5"/>
      <c r="AZ7" s="5"/>
      <c r="BA7" s="5"/>
      <c r="BB7" s="5"/>
      <c r="BC7" s="5"/>
      <c r="BD7" s="5"/>
      <c r="BE7" s="244"/>
      <c r="BF7" s="39"/>
      <c r="BG7" s="39"/>
      <c r="BH7" s="16" t="s">
        <v>128</v>
      </c>
    </row>
    <row r="8" spans="1:60">
      <c r="A8" s="4" t="s">
        <v>49</v>
      </c>
      <c r="B8" s="39" t="s">
        <v>5</v>
      </c>
      <c r="C8" s="5"/>
      <c r="D8" s="174">
        <v>-106</v>
      </c>
      <c r="E8" s="175">
        <v>-88</v>
      </c>
      <c r="F8" s="175">
        <v>-114</v>
      </c>
      <c r="G8" s="175">
        <v>-113.5</v>
      </c>
      <c r="H8" s="175">
        <v>-113</v>
      </c>
      <c r="I8" s="175">
        <v>-112.5</v>
      </c>
      <c r="J8" s="175">
        <v>-112</v>
      </c>
      <c r="K8" s="175">
        <v>-111.5</v>
      </c>
      <c r="L8" s="175">
        <v>-111</v>
      </c>
      <c r="M8" s="175">
        <v>-110.5</v>
      </c>
      <c r="N8" s="176">
        <v>-107.5</v>
      </c>
      <c r="O8" s="38"/>
      <c r="P8" s="5"/>
      <c r="Q8" s="5"/>
      <c r="R8" s="5"/>
      <c r="S8" s="5"/>
      <c r="T8" s="5"/>
      <c r="U8" s="5"/>
      <c r="V8" s="235"/>
      <c r="W8" s="5"/>
      <c r="X8" s="235"/>
      <c r="Y8" s="39"/>
      <c r="Z8" s="38"/>
      <c r="AA8" s="5"/>
      <c r="AB8" s="5"/>
      <c r="AC8" s="5"/>
      <c r="AD8" s="5"/>
      <c r="AE8" s="5"/>
      <c r="AF8" s="5"/>
      <c r="AG8" s="235"/>
      <c r="AH8" s="50"/>
      <c r="AI8" s="238"/>
      <c r="AJ8" s="51"/>
      <c r="AK8" s="71"/>
      <c r="AL8" s="50"/>
      <c r="AM8" s="50"/>
      <c r="AN8" s="50"/>
      <c r="AO8" s="50"/>
      <c r="AP8" s="50"/>
      <c r="AQ8" s="50"/>
      <c r="AR8" s="50"/>
      <c r="AS8" s="50"/>
      <c r="AT8" s="238"/>
      <c r="AU8" s="50"/>
      <c r="AV8" s="5"/>
      <c r="AW8" s="5"/>
      <c r="AX8" s="5"/>
      <c r="AY8" s="5"/>
      <c r="AZ8" s="5"/>
      <c r="BA8" s="5"/>
      <c r="BB8" s="5"/>
      <c r="BC8" s="5"/>
      <c r="BD8" s="5"/>
      <c r="BE8" s="244"/>
      <c r="BF8" s="39"/>
      <c r="BG8" s="39"/>
      <c r="BH8" s="16" t="s">
        <v>129</v>
      </c>
    </row>
    <row r="9" spans="1:60">
      <c r="A9" s="4" t="s">
        <v>6</v>
      </c>
      <c r="B9" s="39" t="s">
        <v>7</v>
      </c>
      <c r="C9" s="5"/>
      <c r="D9" s="38"/>
      <c r="E9" s="5"/>
      <c r="F9" s="5"/>
      <c r="G9" s="5"/>
      <c r="H9" s="5"/>
      <c r="I9" s="5"/>
      <c r="J9" s="5"/>
      <c r="K9" s="235"/>
      <c r="L9" s="5"/>
      <c r="M9" s="235"/>
      <c r="N9" s="39"/>
      <c r="O9" s="174">
        <v>6</v>
      </c>
      <c r="P9" s="177">
        <v>6</v>
      </c>
      <c r="Q9" s="177">
        <v>3</v>
      </c>
      <c r="R9" s="177">
        <v>3</v>
      </c>
      <c r="S9" s="177">
        <v>3</v>
      </c>
      <c r="T9" s="177">
        <v>3</v>
      </c>
      <c r="U9" s="177">
        <v>3</v>
      </c>
      <c r="V9" s="177">
        <v>3</v>
      </c>
      <c r="W9" s="177">
        <v>3</v>
      </c>
      <c r="X9" s="177">
        <v>3</v>
      </c>
      <c r="Y9" s="178">
        <v>3</v>
      </c>
      <c r="Z9" s="179">
        <v>1</v>
      </c>
      <c r="AA9" s="177">
        <v>1</v>
      </c>
      <c r="AB9" s="177">
        <v>-1</v>
      </c>
      <c r="AC9" s="177">
        <v>-1</v>
      </c>
      <c r="AD9" s="177">
        <v>-1</v>
      </c>
      <c r="AE9" s="177">
        <v>-1</v>
      </c>
      <c r="AF9" s="177">
        <v>-1</v>
      </c>
      <c r="AG9" s="177">
        <v>-1</v>
      </c>
      <c r="AH9" s="177">
        <v>-1</v>
      </c>
      <c r="AI9" s="177">
        <v>-1</v>
      </c>
      <c r="AJ9" s="178">
        <v>-1</v>
      </c>
      <c r="AK9" s="72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5"/>
      <c r="AW9" s="5"/>
      <c r="AX9" s="5"/>
      <c r="AY9" s="5"/>
      <c r="AZ9" s="5"/>
      <c r="BA9" s="5"/>
      <c r="BB9" s="5"/>
      <c r="BC9" s="5"/>
      <c r="BD9" s="5"/>
      <c r="BE9" s="244"/>
      <c r="BF9" s="39"/>
      <c r="BG9" s="39"/>
      <c r="BH9" s="16" t="s">
        <v>129</v>
      </c>
    </row>
    <row r="10" spans="1:60">
      <c r="A10" s="4"/>
      <c r="B10" s="39"/>
      <c r="C10" s="5"/>
      <c r="D10" s="38"/>
      <c r="E10" s="5"/>
      <c r="F10" s="5"/>
      <c r="G10" s="5"/>
      <c r="H10" s="5"/>
      <c r="I10" s="5"/>
      <c r="J10" s="5"/>
      <c r="K10" s="235"/>
      <c r="L10" s="5"/>
      <c r="M10" s="235"/>
      <c r="N10" s="39"/>
      <c r="O10" s="40"/>
      <c r="P10" s="8"/>
      <c r="Q10" s="8"/>
      <c r="R10" s="8"/>
      <c r="S10" s="8"/>
      <c r="T10" s="8"/>
      <c r="U10" s="8"/>
      <c r="V10" s="8"/>
      <c r="W10" s="8"/>
      <c r="X10" s="8"/>
      <c r="Y10" s="41"/>
      <c r="Z10" s="40"/>
      <c r="AA10" s="8"/>
      <c r="AB10" s="8"/>
      <c r="AC10" s="8"/>
      <c r="AD10" s="8"/>
      <c r="AE10" s="8"/>
      <c r="AF10" s="8"/>
      <c r="AG10" s="8"/>
      <c r="AH10" s="50"/>
      <c r="AI10" s="238"/>
      <c r="AJ10" s="51"/>
      <c r="AK10" s="71"/>
      <c r="AL10" s="50"/>
      <c r="AM10" s="50"/>
      <c r="AN10" s="50"/>
      <c r="AO10" s="50"/>
      <c r="AP10" s="50"/>
      <c r="AQ10" s="50"/>
      <c r="AR10" s="50"/>
      <c r="AS10" s="50"/>
      <c r="AT10" s="238"/>
      <c r="AU10" s="50"/>
      <c r="AV10" s="5"/>
      <c r="AW10" s="5"/>
      <c r="AX10" s="5"/>
      <c r="AY10" s="5"/>
      <c r="AZ10" s="5"/>
      <c r="BA10" s="5"/>
      <c r="BB10" s="5"/>
      <c r="BC10" s="5"/>
      <c r="BD10" s="5"/>
      <c r="BE10" s="244"/>
      <c r="BF10" s="39"/>
      <c r="BG10" s="39"/>
      <c r="BH10" s="16"/>
    </row>
    <row r="11" spans="1:60" ht="13.5" thickBot="1">
      <c r="A11" s="192" t="s">
        <v>137</v>
      </c>
      <c r="B11" s="191"/>
      <c r="C11" s="19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48"/>
      <c r="O11" s="42"/>
      <c r="P11" s="13"/>
      <c r="Q11" s="13"/>
      <c r="R11" s="13"/>
      <c r="S11" s="13"/>
      <c r="T11" s="13"/>
      <c r="U11" s="13"/>
      <c r="V11" s="13"/>
      <c r="W11" s="13"/>
      <c r="X11" s="13"/>
      <c r="Y11" s="43"/>
      <c r="Z11" s="42"/>
      <c r="AA11" s="13"/>
      <c r="AB11" s="13"/>
      <c r="AC11" s="13"/>
      <c r="AD11" s="13"/>
      <c r="AE11" s="13"/>
      <c r="AF11" s="13"/>
      <c r="AG11" s="13"/>
      <c r="AH11" s="62"/>
      <c r="AI11" s="62"/>
      <c r="AJ11" s="61"/>
      <c r="AK11" s="73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48"/>
      <c r="BG11" s="48"/>
      <c r="BH11" s="17"/>
    </row>
    <row r="12" spans="1:60" ht="13">
      <c r="A12" s="33"/>
      <c r="B12" s="10"/>
      <c r="C12" s="5"/>
      <c r="D12" s="5"/>
      <c r="E12" s="5"/>
      <c r="F12" s="5"/>
      <c r="G12" s="5"/>
      <c r="H12" s="5"/>
      <c r="I12" s="5"/>
      <c r="J12" s="5"/>
      <c r="K12" s="235"/>
      <c r="L12" s="5"/>
      <c r="M12" s="235"/>
      <c r="N12" s="5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50"/>
      <c r="AI12" s="238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238"/>
      <c r="AU12" s="50"/>
      <c r="AV12" s="5"/>
      <c r="AW12" s="5"/>
      <c r="AX12" s="5"/>
      <c r="AY12" s="5"/>
      <c r="AZ12" s="5"/>
      <c r="BA12" s="5"/>
      <c r="BB12" s="5"/>
      <c r="BC12" s="5"/>
      <c r="BD12" s="5"/>
      <c r="BE12" s="244"/>
      <c r="BF12" s="5"/>
      <c r="BG12" s="5"/>
    </row>
    <row r="13" spans="1:60" ht="13" thickBot="1">
      <c r="B13" s="5"/>
      <c r="C13" s="5"/>
      <c r="D13" s="11"/>
      <c r="E13" s="5"/>
      <c r="F13" s="5"/>
      <c r="G13" s="5"/>
      <c r="H13" s="5"/>
      <c r="I13" s="5"/>
      <c r="J13" s="5"/>
      <c r="K13" s="235"/>
      <c r="L13" s="5"/>
      <c r="M13" s="235"/>
      <c r="N13" s="5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50"/>
      <c r="AI13" s="238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238"/>
      <c r="AU13" s="50"/>
      <c r="AV13" s="5"/>
      <c r="AW13" s="5"/>
      <c r="AX13" s="5"/>
      <c r="AY13" s="5"/>
      <c r="AZ13" s="5"/>
      <c r="BA13" s="5"/>
      <c r="BB13" s="5"/>
      <c r="BC13" s="5"/>
      <c r="BD13" s="5"/>
      <c r="BE13" s="244"/>
      <c r="BF13" s="5"/>
      <c r="BG13" s="5"/>
    </row>
    <row r="14" spans="1:60" ht="13">
      <c r="A14" s="1" t="s">
        <v>28</v>
      </c>
      <c r="B14" s="53"/>
      <c r="C14" s="10"/>
      <c r="D14" s="248" t="s">
        <v>0</v>
      </c>
      <c r="E14" s="249"/>
      <c r="F14" s="249"/>
      <c r="G14" s="249"/>
      <c r="H14" s="249"/>
      <c r="I14" s="249"/>
      <c r="J14" s="249"/>
      <c r="K14" s="249"/>
      <c r="L14" s="249"/>
      <c r="M14" s="249"/>
      <c r="N14" s="250"/>
      <c r="O14" s="248" t="s">
        <v>1</v>
      </c>
      <c r="P14" s="249"/>
      <c r="Q14" s="249"/>
      <c r="R14" s="249"/>
      <c r="S14" s="249"/>
      <c r="T14" s="249"/>
      <c r="U14" s="249"/>
      <c r="V14" s="249"/>
      <c r="W14" s="249"/>
      <c r="X14" s="249"/>
      <c r="Y14" s="250"/>
      <c r="Z14" s="248" t="s">
        <v>2</v>
      </c>
      <c r="AA14" s="249"/>
      <c r="AB14" s="249"/>
      <c r="AC14" s="249"/>
      <c r="AD14" s="249"/>
      <c r="AE14" s="249"/>
      <c r="AF14" s="249"/>
      <c r="AG14" s="249"/>
      <c r="AH14" s="249"/>
      <c r="AI14" s="249"/>
      <c r="AJ14" s="250"/>
      <c r="AK14" s="49"/>
      <c r="AL14" s="10"/>
      <c r="AM14" s="10"/>
      <c r="AN14" s="10"/>
      <c r="AO14" s="10"/>
      <c r="AP14" s="10"/>
      <c r="AQ14" s="10"/>
      <c r="AR14" s="10"/>
      <c r="AS14" s="10"/>
      <c r="AT14" s="232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245"/>
      <c r="BF14" s="53"/>
      <c r="BG14" s="53"/>
      <c r="BH14" s="21"/>
    </row>
    <row r="15" spans="1:60" ht="13">
      <c r="A15" s="52"/>
      <c r="B15" s="39"/>
      <c r="C15" s="5"/>
      <c r="D15" s="36" t="s">
        <v>46</v>
      </c>
      <c r="E15" s="3" t="s">
        <v>47</v>
      </c>
      <c r="F15" s="251" t="s">
        <v>48</v>
      </c>
      <c r="G15" s="251"/>
      <c r="H15" s="254"/>
      <c r="I15" s="254"/>
      <c r="J15" s="254"/>
      <c r="K15" s="254"/>
      <c r="L15" s="254"/>
      <c r="M15" s="254"/>
      <c r="N15" s="255"/>
      <c r="O15" s="36" t="s">
        <v>46</v>
      </c>
      <c r="P15" s="3" t="s">
        <v>47</v>
      </c>
      <c r="Q15" s="251" t="s">
        <v>48</v>
      </c>
      <c r="R15" s="251"/>
      <c r="S15" s="254"/>
      <c r="T15" s="254"/>
      <c r="U15" s="254"/>
      <c r="V15" s="254"/>
      <c r="W15" s="254"/>
      <c r="X15" s="254"/>
      <c r="Y15" s="255"/>
      <c r="Z15" s="36" t="s">
        <v>46</v>
      </c>
      <c r="AA15" s="3" t="s">
        <v>47</v>
      </c>
      <c r="AB15" s="251" t="s">
        <v>48</v>
      </c>
      <c r="AC15" s="251"/>
      <c r="AD15" s="254"/>
      <c r="AE15" s="254"/>
      <c r="AF15" s="254"/>
      <c r="AG15" s="254"/>
      <c r="AH15" s="254"/>
      <c r="AI15" s="254"/>
      <c r="AJ15" s="255"/>
      <c r="AK15" s="38"/>
      <c r="AL15" s="5"/>
      <c r="AM15" s="5"/>
      <c r="AN15" s="5"/>
      <c r="AO15" s="5"/>
      <c r="AP15" s="5"/>
      <c r="AQ15" s="5"/>
      <c r="AR15" s="5"/>
      <c r="AS15" s="5"/>
      <c r="AT15" s="23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244"/>
      <c r="BF15" s="39"/>
      <c r="BG15" s="39"/>
      <c r="BH15" s="16"/>
    </row>
    <row r="16" spans="1:60">
      <c r="A16" s="4" t="s">
        <v>9</v>
      </c>
      <c r="B16" s="39" t="s">
        <v>25</v>
      </c>
      <c r="C16" s="5"/>
      <c r="D16" s="47">
        <f t="shared" ref="D16:N16" si="0">(10^12)*(10^-3)*10^(D8/10)</f>
        <v>2.511886431509576E-2</v>
      </c>
      <c r="E16" s="7">
        <f t="shared" si="0"/>
        <v>1.584893192461106</v>
      </c>
      <c r="F16" s="7">
        <f t="shared" si="0"/>
        <v>3.9810717055349535E-3</v>
      </c>
      <c r="G16" s="7">
        <f t="shared" si="0"/>
        <v>4.4668359215096235E-3</v>
      </c>
      <c r="H16" s="7">
        <f t="shared" si="0"/>
        <v>5.0118723362726943E-3</v>
      </c>
      <c r="I16" s="7">
        <f t="shared" si="0"/>
        <v>5.6234132519034762E-3</v>
      </c>
      <c r="J16" s="7">
        <f t="shared" si="0"/>
        <v>6.3095734448019346E-3</v>
      </c>
      <c r="K16" s="7">
        <f t="shared" ref="K16" si="1">(10^12)*(10^-3)*10^(K8/10)</f>
        <v>7.0794578438413535E-3</v>
      </c>
      <c r="L16" s="7">
        <f t="shared" si="0"/>
        <v>7.9432823472428103E-3</v>
      </c>
      <c r="M16" s="7">
        <f t="shared" si="0"/>
        <v>8.9125093813374155E-3</v>
      </c>
      <c r="N16" s="44">
        <f t="shared" si="0"/>
        <v>1.778279410038916E-2</v>
      </c>
      <c r="O16" s="47">
        <f t="shared" ref="O16:X16" si="2">(10^12)*(10^-3)*10^((D8+O9)/10)</f>
        <v>0.1</v>
      </c>
      <c r="P16" s="7">
        <f t="shared" si="2"/>
        <v>6.3095734448019334</v>
      </c>
      <c r="Q16" s="7">
        <f t="shared" si="2"/>
        <v>7.9432823472428103E-3</v>
      </c>
      <c r="R16" s="7">
        <f t="shared" si="2"/>
        <v>8.9125093813374155E-3</v>
      </c>
      <c r="S16" s="7">
        <f t="shared" si="2"/>
        <v>0.01</v>
      </c>
      <c r="T16" s="7">
        <f t="shared" si="2"/>
        <v>1.1220184543019613E-2</v>
      </c>
      <c r="U16" s="7">
        <f t="shared" si="2"/>
        <v>1.258925411794164E-2</v>
      </c>
      <c r="V16" s="7">
        <f t="shared" si="2"/>
        <v>1.41253754462275E-2</v>
      </c>
      <c r="W16" s="7">
        <f t="shared" si="2"/>
        <v>1.5848931924611082E-2</v>
      </c>
      <c r="X16" s="7">
        <f t="shared" si="2"/>
        <v>1.778279410038916E-2</v>
      </c>
      <c r="Y16" s="44">
        <f t="shared" ref="Y16" si="3">(10^12)*(10^-3)*10^((N8+Y9)/10)</f>
        <v>3.5481338923357558E-2</v>
      </c>
      <c r="Z16" s="47">
        <f t="shared" ref="Z16:AI16" si="4">(10^12)*(10^-3)*10^((D8+Z9)/10)</f>
        <v>3.1622776601683708E-2</v>
      </c>
      <c r="AA16" s="7">
        <f t="shared" si="4"/>
        <v>1.9952623149688824</v>
      </c>
      <c r="AB16" s="7">
        <f t="shared" si="4"/>
        <v>3.1622776601683668E-3</v>
      </c>
      <c r="AC16" s="7">
        <f t="shared" si="4"/>
        <v>3.5481338923357515E-3</v>
      </c>
      <c r="AD16" s="7">
        <f t="shared" si="4"/>
        <v>3.9810717055349535E-3</v>
      </c>
      <c r="AE16" s="7">
        <f t="shared" si="4"/>
        <v>4.4668359215096235E-3</v>
      </c>
      <c r="AF16" s="7">
        <f t="shared" si="4"/>
        <v>5.0118723362726943E-3</v>
      </c>
      <c r="AG16" s="7">
        <f t="shared" si="4"/>
        <v>5.6234132519034762E-3</v>
      </c>
      <c r="AH16" s="7">
        <f t="shared" si="4"/>
        <v>6.3095734448019346E-3</v>
      </c>
      <c r="AI16" s="7">
        <f t="shared" si="4"/>
        <v>7.0794578438413535E-3</v>
      </c>
      <c r="AJ16" s="44">
        <f t="shared" ref="AJ16" si="5">(10^12)*(10^-3)*10^((N8+AJ9)/10)</f>
        <v>1.41253754462275E-2</v>
      </c>
      <c r="AK16" s="4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44"/>
      <c r="BG16" s="44"/>
      <c r="BH16" s="16" t="s">
        <v>76</v>
      </c>
    </row>
    <row r="17" spans="1:60">
      <c r="A17" s="22" t="s">
        <v>11</v>
      </c>
      <c r="B17" s="39" t="s">
        <v>7</v>
      </c>
      <c r="C17" s="5"/>
      <c r="D17" s="38" t="s">
        <v>10</v>
      </c>
      <c r="E17" s="5" t="s">
        <v>10</v>
      </c>
      <c r="F17" s="5" t="s">
        <v>10</v>
      </c>
      <c r="G17" s="5" t="s">
        <v>10</v>
      </c>
      <c r="H17" s="5" t="s">
        <v>10</v>
      </c>
      <c r="I17" s="5" t="s">
        <v>10</v>
      </c>
      <c r="J17" s="5" t="s">
        <v>10</v>
      </c>
      <c r="K17" s="235" t="s">
        <v>10</v>
      </c>
      <c r="L17" s="5" t="s">
        <v>10</v>
      </c>
      <c r="M17" s="235" t="s">
        <v>10</v>
      </c>
      <c r="N17" s="39" t="s">
        <v>10</v>
      </c>
      <c r="O17" s="59">
        <f t="shared" ref="O17:U17" si="6">10*LOG(O16/(D16+Z16))</f>
        <v>2.4609810895613378</v>
      </c>
      <c r="P17" s="26">
        <f t="shared" si="6"/>
        <v>2.4609810895613347</v>
      </c>
      <c r="Q17" s="26">
        <f t="shared" si="6"/>
        <v>0.46098108956134465</v>
      </c>
      <c r="R17" s="26">
        <f t="shared" si="6"/>
        <v>0.46098108956131428</v>
      </c>
      <c r="S17" s="26">
        <f t="shared" si="6"/>
        <v>0.46098108956135153</v>
      </c>
      <c r="T17" s="26">
        <f t="shared" si="6"/>
        <v>0.46098108956132988</v>
      </c>
      <c r="U17" s="26">
        <f t="shared" si="6"/>
        <v>0.46098108956132727</v>
      </c>
      <c r="V17" s="26">
        <f>10*LOG(V16/(K16+AH16))</f>
        <v>0.23250843541812286</v>
      </c>
      <c r="W17" s="26">
        <f>10*LOG(W16/(L16+AH16))</f>
        <v>0.46098108956131428</v>
      </c>
      <c r="X17" s="26">
        <f>10*LOG(X16/(M16+AJ16))</f>
        <v>-1.124426027943398</v>
      </c>
      <c r="Y17" s="45">
        <f t="shared" ref="Y17" si="7">10*LOG(Y16/(N16+AJ16))</f>
        <v>0.46098108956134465</v>
      </c>
      <c r="Z17" s="59">
        <f t="shared" ref="Z17:AI17" si="8">10*LOG(Z16/(D16+O16))</f>
        <v>-5.9732279370869659</v>
      </c>
      <c r="AA17" s="26">
        <f t="shared" si="8"/>
        <v>-5.9732279370869446</v>
      </c>
      <c r="AB17" s="26">
        <f t="shared" si="8"/>
        <v>-5.7643486243648612</v>
      </c>
      <c r="AC17" s="26">
        <f t="shared" si="8"/>
        <v>-5.7643486243648407</v>
      </c>
      <c r="AD17" s="26">
        <f t="shared" si="8"/>
        <v>-5.7643486243648665</v>
      </c>
      <c r="AE17" s="26">
        <f t="shared" si="8"/>
        <v>-5.7643486243648514</v>
      </c>
      <c r="AF17" s="26">
        <f t="shared" si="8"/>
        <v>-5.7643486243648709</v>
      </c>
      <c r="AG17" s="26">
        <f t="shared" si="8"/>
        <v>-5.7643486243648514</v>
      </c>
      <c r="AH17" s="26">
        <f t="shared" si="8"/>
        <v>-5.7643486243648407</v>
      </c>
      <c r="AI17" s="26">
        <f t="shared" si="8"/>
        <v>-5.7643486243648514</v>
      </c>
      <c r="AJ17" s="45">
        <f t="shared" ref="AJ17" si="9">10*LOG(AJ16/(N16+Y16))</f>
        <v>-5.7643486243648612</v>
      </c>
      <c r="AK17" s="59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41"/>
      <c r="BG17" s="41"/>
      <c r="BH17" s="16" t="s">
        <v>74</v>
      </c>
    </row>
    <row r="18" spans="1:60">
      <c r="A18" s="23" t="s">
        <v>16</v>
      </c>
      <c r="B18" s="39" t="s">
        <v>5</v>
      </c>
      <c r="C18" s="5"/>
      <c r="D18" s="38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5" t="s">
        <v>10</v>
      </c>
      <c r="K18" s="235" t="s">
        <v>10</v>
      </c>
      <c r="L18" s="5" t="s">
        <v>10</v>
      </c>
      <c r="M18" s="235" t="s">
        <v>10</v>
      </c>
      <c r="N18" s="39" t="s">
        <v>10</v>
      </c>
      <c r="O18" s="59">
        <f t="shared" ref="O18:X18" si="10">D8+O9</f>
        <v>-100</v>
      </c>
      <c r="P18" s="26">
        <f t="shared" si="10"/>
        <v>-82</v>
      </c>
      <c r="Q18" s="26">
        <f t="shared" si="10"/>
        <v>-111</v>
      </c>
      <c r="R18" s="26">
        <f t="shared" si="10"/>
        <v>-110.5</v>
      </c>
      <c r="S18" s="26">
        <f t="shared" si="10"/>
        <v>-110</v>
      </c>
      <c r="T18" s="26">
        <f t="shared" si="10"/>
        <v>-109.5</v>
      </c>
      <c r="U18" s="26">
        <f t="shared" si="10"/>
        <v>-109</v>
      </c>
      <c r="V18" s="26">
        <f t="shared" si="10"/>
        <v>-108.5</v>
      </c>
      <c r="W18" s="26">
        <f t="shared" si="10"/>
        <v>-108</v>
      </c>
      <c r="X18" s="26">
        <f t="shared" si="10"/>
        <v>-107.5</v>
      </c>
      <c r="Y18" s="45">
        <f t="shared" ref="Y18" si="11">N8+Y9</f>
        <v>-104.5</v>
      </c>
      <c r="Z18" s="59">
        <f t="shared" ref="Z18:AI18" si="12">D8+Z9</f>
        <v>-105</v>
      </c>
      <c r="AA18" s="26">
        <f t="shared" si="12"/>
        <v>-87</v>
      </c>
      <c r="AB18" s="26">
        <f t="shared" si="12"/>
        <v>-115</v>
      </c>
      <c r="AC18" s="26">
        <f t="shared" si="12"/>
        <v>-114.5</v>
      </c>
      <c r="AD18" s="26">
        <f t="shared" si="12"/>
        <v>-114</v>
      </c>
      <c r="AE18" s="26">
        <f t="shared" si="12"/>
        <v>-113.5</v>
      </c>
      <c r="AF18" s="26">
        <f t="shared" si="12"/>
        <v>-113</v>
      </c>
      <c r="AG18" s="26">
        <f t="shared" si="12"/>
        <v>-112.5</v>
      </c>
      <c r="AH18" s="26">
        <f t="shared" si="12"/>
        <v>-112</v>
      </c>
      <c r="AI18" s="26">
        <f t="shared" si="12"/>
        <v>-111.5</v>
      </c>
      <c r="AJ18" s="45">
        <f t="shared" ref="AJ18" si="13">N8+AJ9</f>
        <v>-108.5</v>
      </c>
      <c r="AK18" s="60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6"/>
      <c r="AW18" s="6"/>
      <c r="AX18" s="6"/>
      <c r="AY18" s="6"/>
      <c r="AZ18" s="6"/>
      <c r="BA18" s="6"/>
      <c r="BB18" s="6"/>
      <c r="BC18" s="6"/>
      <c r="BD18" s="6"/>
      <c r="BE18" s="240"/>
      <c r="BF18" s="74"/>
      <c r="BG18" s="74"/>
      <c r="BH18" s="16" t="s">
        <v>130</v>
      </c>
    </row>
    <row r="19" spans="1:60" ht="13" thickBot="1">
      <c r="A19" s="24" t="s">
        <v>50</v>
      </c>
      <c r="B19" s="48" t="s">
        <v>52</v>
      </c>
      <c r="C19" s="11"/>
      <c r="D19" s="42">
        <f t="shared" ref="D19:J19" si="14">10*LOG((D16+O16+Z16)*10^-9)+10*LOG((9*10^6)/(15*10^3))</f>
        <v>-70.266643605634741</v>
      </c>
      <c r="E19" s="13">
        <f t="shared" si="14"/>
        <v>-52.266643605634741</v>
      </c>
      <c r="F19" s="13">
        <f t="shared" si="14"/>
        <v>-80.432564609187352</v>
      </c>
      <c r="G19" s="13">
        <f t="shared" si="14"/>
        <v>-79.932564609187367</v>
      </c>
      <c r="H19" s="13">
        <f t="shared" si="14"/>
        <v>-79.432564609187352</v>
      </c>
      <c r="I19" s="13">
        <f t="shared" si="14"/>
        <v>-78.932564609187367</v>
      </c>
      <c r="J19" s="13">
        <f t="shared" si="14"/>
        <v>-78.432564609187367</v>
      </c>
      <c r="K19" s="13">
        <f>10*LOG((K16+W16+AH16)*10^-9)+10*LOG((9*10^6)/(15*10^3))</f>
        <v>-77.559016342735632</v>
      </c>
      <c r="L19" s="13">
        <f>10*LOG((L16+W16+AH16)*10^-9)+10*LOG((9*10^6)/(15*10^3))</f>
        <v>-77.432564609187367</v>
      </c>
      <c r="M19" s="13">
        <f>10*LOG((M16+X16+AI16)*10^-9)+10*LOG((9*10^6)/(15*10^3))</f>
        <v>-76.932564609187381</v>
      </c>
      <c r="N19" s="43">
        <f>10*LOG((N16+Y16+AJ16)*10^-9)+10*LOG((9*10^6)/(15*10^3))</f>
        <v>-73.932564609187352</v>
      </c>
      <c r="O19" s="67" t="s">
        <v>10</v>
      </c>
      <c r="P19" s="11" t="s">
        <v>10</v>
      </c>
      <c r="Q19" s="11" t="s">
        <v>10</v>
      </c>
      <c r="R19" s="11" t="s">
        <v>10</v>
      </c>
      <c r="S19" s="11" t="s">
        <v>10</v>
      </c>
      <c r="T19" s="11" t="s">
        <v>10</v>
      </c>
      <c r="U19" s="11" t="s">
        <v>10</v>
      </c>
      <c r="V19" s="11" t="s">
        <v>10</v>
      </c>
      <c r="W19" s="28" t="s">
        <v>10</v>
      </c>
      <c r="X19" s="28" t="s">
        <v>10</v>
      </c>
      <c r="Y19" s="46" t="s">
        <v>10</v>
      </c>
      <c r="Z19" s="67" t="s">
        <v>10</v>
      </c>
      <c r="AA19" s="11" t="s">
        <v>10</v>
      </c>
      <c r="AB19" s="11" t="s">
        <v>10</v>
      </c>
      <c r="AC19" s="11" t="s">
        <v>10</v>
      </c>
      <c r="AD19" s="11" t="s">
        <v>10</v>
      </c>
      <c r="AE19" s="11" t="s">
        <v>10</v>
      </c>
      <c r="AF19" s="11" t="s">
        <v>10</v>
      </c>
      <c r="AG19" s="11"/>
      <c r="AH19" s="28" t="s">
        <v>10</v>
      </c>
      <c r="AI19" s="28"/>
      <c r="AJ19" s="46" t="s">
        <v>10</v>
      </c>
      <c r="AK19" s="67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48"/>
      <c r="BG19" s="48"/>
      <c r="BH19" s="17" t="s">
        <v>51</v>
      </c>
    </row>
    <row r="20" spans="1:60">
      <c r="B20" s="5"/>
      <c r="C20" s="5"/>
      <c r="D20" s="5"/>
      <c r="E20" s="5"/>
      <c r="F20" s="5"/>
      <c r="G20" s="5"/>
      <c r="H20" s="5"/>
      <c r="I20" s="5"/>
      <c r="J20" s="5"/>
      <c r="K20" s="235"/>
      <c r="L20" s="5"/>
      <c r="M20" s="235"/>
      <c r="N20" s="5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50"/>
      <c r="AI20" s="238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238"/>
      <c r="AU20" s="50"/>
      <c r="AV20" s="5"/>
      <c r="AW20" s="5"/>
      <c r="AX20" s="5"/>
      <c r="AY20" s="5"/>
      <c r="AZ20" s="5"/>
      <c r="BA20" s="5"/>
      <c r="BB20" s="5"/>
      <c r="BC20" s="5"/>
      <c r="BD20" s="5"/>
      <c r="BE20" s="244"/>
      <c r="BF20" s="5"/>
      <c r="BG20" s="5"/>
    </row>
    <row r="21" spans="1:60" ht="13.5" thickBot="1">
      <c r="B21" s="5"/>
      <c r="C21" s="5"/>
      <c r="D21" s="5"/>
      <c r="E21" s="5"/>
      <c r="F21" s="5"/>
      <c r="G21" s="5"/>
      <c r="H21" s="5"/>
      <c r="I21" s="5"/>
      <c r="J21" s="5"/>
      <c r="K21" s="235"/>
      <c r="L21" s="5"/>
      <c r="M21" s="235"/>
      <c r="N21" s="5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50"/>
      <c r="AI21" s="238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238"/>
      <c r="AU21" s="50"/>
      <c r="AV21" s="5"/>
      <c r="AW21" s="5"/>
      <c r="AX21" s="5"/>
      <c r="AY21" s="5"/>
      <c r="AZ21" s="5"/>
      <c r="BA21" s="5"/>
      <c r="BB21" s="5"/>
      <c r="BC21" s="5"/>
      <c r="BD21" s="5"/>
      <c r="BE21" s="244"/>
      <c r="BF21" s="5"/>
      <c r="BG21" s="5"/>
    </row>
    <row r="22" spans="1:60" s="76" customFormat="1" ht="13">
      <c r="A22" s="1" t="s">
        <v>29</v>
      </c>
      <c r="B22" s="79"/>
      <c r="C22" s="80"/>
      <c r="D22" s="248" t="s">
        <v>0</v>
      </c>
      <c r="E22" s="256"/>
      <c r="F22" s="256"/>
      <c r="G22" s="256"/>
      <c r="H22" s="256"/>
      <c r="I22" s="256"/>
      <c r="J22" s="256"/>
      <c r="K22" s="256"/>
      <c r="L22" s="256"/>
      <c r="M22" s="256"/>
      <c r="N22" s="257"/>
      <c r="O22" s="248" t="s">
        <v>1</v>
      </c>
      <c r="P22" s="256"/>
      <c r="Q22" s="256"/>
      <c r="R22" s="256"/>
      <c r="S22" s="256"/>
      <c r="T22" s="256"/>
      <c r="U22" s="256"/>
      <c r="V22" s="256"/>
      <c r="W22" s="256"/>
      <c r="X22" s="256"/>
      <c r="Y22" s="257"/>
      <c r="Z22" s="248" t="s">
        <v>2</v>
      </c>
      <c r="AA22" s="256"/>
      <c r="AB22" s="256"/>
      <c r="AC22" s="256"/>
      <c r="AD22" s="256"/>
      <c r="AE22" s="256"/>
      <c r="AF22" s="256"/>
      <c r="AG22" s="256"/>
      <c r="AH22" s="256"/>
      <c r="AI22" s="256"/>
      <c r="AJ22" s="257"/>
      <c r="AK22" s="248" t="s">
        <v>58</v>
      </c>
      <c r="AL22" s="256"/>
      <c r="AM22" s="256"/>
      <c r="AN22" s="256"/>
      <c r="AO22" s="256"/>
      <c r="AP22" s="256"/>
      <c r="AQ22" s="256"/>
      <c r="AR22" s="256"/>
      <c r="AS22" s="256"/>
      <c r="AT22" s="256"/>
      <c r="AU22" s="257"/>
      <c r="AV22" s="81"/>
      <c r="AW22" s="80"/>
      <c r="AX22" s="80"/>
      <c r="AY22" s="80"/>
      <c r="AZ22" s="80"/>
      <c r="BA22" s="80"/>
      <c r="BB22" s="80"/>
      <c r="BC22" s="80"/>
      <c r="BD22" s="80"/>
      <c r="BE22" s="242"/>
      <c r="BF22" s="79"/>
      <c r="BG22" s="79"/>
      <c r="BH22" s="105" t="s">
        <v>3</v>
      </c>
    </row>
    <row r="23" spans="1:60" s="76" customFormat="1" ht="13">
      <c r="A23" s="2"/>
      <c r="B23" s="74"/>
      <c r="C23" s="6"/>
      <c r="D23" s="36" t="s">
        <v>46</v>
      </c>
      <c r="E23" s="3" t="s">
        <v>47</v>
      </c>
      <c r="F23" s="251" t="s">
        <v>48</v>
      </c>
      <c r="G23" s="251"/>
      <c r="H23" s="252"/>
      <c r="I23" s="252"/>
      <c r="J23" s="252"/>
      <c r="K23" s="252"/>
      <c r="L23" s="252"/>
      <c r="M23" s="252"/>
      <c r="N23" s="253"/>
      <c r="O23" s="36" t="s">
        <v>46</v>
      </c>
      <c r="P23" s="3" t="s">
        <v>47</v>
      </c>
      <c r="Q23" s="251" t="s">
        <v>48</v>
      </c>
      <c r="R23" s="251"/>
      <c r="S23" s="252"/>
      <c r="T23" s="252"/>
      <c r="U23" s="252"/>
      <c r="V23" s="252"/>
      <c r="W23" s="252"/>
      <c r="X23" s="252"/>
      <c r="Y23" s="253"/>
      <c r="Z23" s="36" t="s">
        <v>46</v>
      </c>
      <c r="AA23" s="3" t="s">
        <v>47</v>
      </c>
      <c r="AB23" s="251" t="s">
        <v>48</v>
      </c>
      <c r="AC23" s="251"/>
      <c r="AD23" s="252"/>
      <c r="AE23" s="252"/>
      <c r="AF23" s="252"/>
      <c r="AG23" s="252"/>
      <c r="AH23" s="252"/>
      <c r="AI23" s="252"/>
      <c r="AJ23" s="253"/>
      <c r="AK23" s="36" t="s">
        <v>46</v>
      </c>
      <c r="AL23" s="3" t="s">
        <v>47</v>
      </c>
      <c r="AM23" s="251" t="s">
        <v>48</v>
      </c>
      <c r="AN23" s="251"/>
      <c r="AO23" s="252"/>
      <c r="AP23" s="252"/>
      <c r="AQ23" s="252"/>
      <c r="AR23" s="252"/>
      <c r="AS23" s="252"/>
      <c r="AT23" s="252"/>
      <c r="AU23" s="253"/>
      <c r="AV23" s="106"/>
      <c r="AW23" s="6"/>
      <c r="AX23" s="6"/>
      <c r="AY23" s="6"/>
      <c r="AZ23" s="6"/>
      <c r="BA23" s="6"/>
      <c r="BB23" s="6"/>
      <c r="BC23" s="6"/>
      <c r="BD23" s="6"/>
      <c r="BE23" s="240"/>
      <c r="BF23" s="74"/>
      <c r="BG23" s="74"/>
      <c r="BH23" s="107"/>
    </row>
    <row r="24" spans="1:60" s="76" customFormat="1" ht="13">
      <c r="A24" s="2" t="s">
        <v>53</v>
      </c>
      <c r="B24" s="108" t="s">
        <v>13</v>
      </c>
      <c r="C24" s="187"/>
      <c r="D24" s="182">
        <v>1.5</v>
      </c>
      <c r="E24" s="27">
        <f t="shared" ref="E24:N25" si="15">$D24</f>
        <v>1.5</v>
      </c>
      <c r="F24" s="27">
        <f t="shared" si="15"/>
        <v>1.5</v>
      </c>
      <c r="G24" s="27">
        <f t="shared" si="15"/>
        <v>1.5</v>
      </c>
      <c r="H24" s="27">
        <f t="shared" si="15"/>
        <v>1.5</v>
      </c>
      <c r="I24" s="27">
        <f t="shared" si="15"/>
        <v>1.5</v>
      </c>
      <c r="J24" s="27">
        <f t="shared" si="15"/>
        <v>1.5</v>
      </c>
      <c r="K24" s="27">
        <f t="shared" si="15"/>
        <v>1.5</v>
      </c>
      <c r="L24" s="27">
        <f t="shared" si="15"/>
        <v>1.5</v>
      </c>
      <c r="M24" s="27">
        <f t="shared" si="15"/>
        <v>1.5</v>
      </c>
      <c r="N24" s="109">
        <f t="shared" si="15"/>
        <v>1.5</v>
      </c>
      <c r="O24" s="106"/>
      <c r="P24" s="6"/>
      <c r="Q24" s="6"/>
      <c r="R24" s="6"/>
      <c r="S24" s="6"/>
      <c r="T24" s="6"/>
      <c r="U24" s="6"/>
      <c r="V24" s="234"/>
      <c r="W24" s="6"/>
      <c r="X24" s="234"/>
      <c r="Y24" s="74"/>
      <c r="Z24" s="106"/>
      <c r="AA24" s="6"/>
      <c r="AB24" s="6"/>
      <c r="AC24" s="6"/>
      <c r="AD24" s="6"/>
      <c r="AE24" s="6"/>
      <c r="AF24" s="6"/>
      <c r="AG24" s="234"/>
      <c r="AH24" s="6"/>
      <c r="AI24" s="234"/>
      <c r="AJ24" s="74"/>
      <c r="AK24" s="106"/>
      <c r="AL24" s="6"/>
      <c r="AM24" s="6"/>
      <c r="AN24" s="6"/>
      <c r="AO24" s="6"/>
      <c r="AP24" s="6"/>
      <c r="AQ24" s="6"/>
      <c r="AR24" s="6"/>
      <c r="AS24" s="6"/>
      <c r="AT24" s="234"/>
      <c r="AU24" s="74"/>
      <c r="AV24" s="106"/>
      <c r="AW24" s="6"/>
      <c r="AX24" s="6"/>
      <c r="AY24" s="6"/>
      <c r="AZ24" s="6"/>
      <c r="BA24" s="6"/>
      <c r="BB24" s="6"/>
      <c r="BC24" s="6"/>
      <c r="BD24" s="6"/>
      <c r="BE24" s="240"/>
      <c r="BF24" s="74"/>
      <c r="BG24" s="74"/>
      <c r="BH24" s="107"/>
    </row>
    <row r="25" spans="1:60" s="76" customFormat="1" ht="15.5">
      <c r="A25" s="4" t="s">
        <v>111</v>
      </c>
      <c r="B25" s="108" t="s">
        <v>13</v>
      </c>
      <c r="C25" s="187"/>
      <c r="D25" s="182">
        <v>1.5</v>
      </c>
      <c r="E25" s="27">
        <f t="shared" si="15"/>
        <v>1.5</v>
      </c>
      <c r="F25" s="27">
        <f t="shared" si="15"/>
        <v>1.5</v>
      </c>
      <c r="G25" s="27">
        <f t="shared" si="15"/>
        <v>1.5</v>
      </c>
      <c r="H25" s="27">
        <f t="shared" si="15"/>
        <v>1.5</v>
      </c>
      <c r="I25" s="27">
        <f t="shared" si="15"/>
        <v>1.5</v>
      </c>
      <c r="J25" s="27">
        <f t="shared" si="15"/>
        <v>1.5</v>
      </c>
      <c r="K25" s="27">
        <f t="shared" si="15"/>
        <v>1.5</v>
      </c>
      <c r="L25" s="27">
        <f t="shared" si="15"/>
        <v>1.5</v>
      </c>
      <c r="M25" s="27">
        <f t="shared" si="15"/>
        <v>1.5</v>
      </c>
      <c r="N25" s="109">
        <f t="shared" si="15"/>
        <v>1.5</v>
      </c>
      <c r="O25" s="106"/>
      <c r="P25" s="6"/>
      <c r="Q25" s="6"/>
      <c r="R25" s="6"/>
      <c r="S25" s="6"/>
      <c r="T25" s="6"/>
      <c r="U25" s="6"/>
      <c r="V25" s="234"/>
      <c r="W25" s="6"/>
      <c r="X25" s="234"/>
      <c r="Y25" s="74"/>
      <c r="Z25" s="106"/>
      <c r="AA25" s="6"/>
      <c r="AB25" s="6"/>
      <c r="AC25" s="6"/>
      <c r="AD25" s="6"/>
      <c r="AE25" s="6"/>
      <c r="AF25" s="6"/>
      <c r="AG25" s="234"/>
      <c r="AH25" s="6"/>
      <c r="AI25" s="234"/>
      <c r="AJ25" s="74"/>
      <c r="AK25" s="106"/>
      <c r="AL25" s="6"/>
      <c r="AM25" s="6"/>
      <c r="AN25" s="6"/>
      <c r="AO25" s="6"/>
      <c r="AP25" s="6"/>
      <c r="AQ25" s="6"/>
      <c r="AR25" s="6"/>
      <c r="AS25" s="6"/>
      <c r="AT25" s="234"/>
      <c r="AU25" s="74"/>
      <c r="AV25" s="106"/>
      <c r="AW25" s="6"/>
      <c r="AX25" s="6"/>
      <c r="AY25" s="6"/>
      <c r="AZ25" s="6"/>
      <c r="BA25" s="6"/>
      <c r="BB25" s="6"/>
      <c r="BC25" s="6"/>
      <c r="BD25" s="6"/>
      <c r="BE25" s="240"/>
      <c r="BF25" s="74"/>
      <c r="BG25" s="74"/>
      <c r="BH25" s="107"/>
    </row>
    <row r="26" spans="1:60" s="76" customFormat="1" ht="13">
      <c r="A26" s="2" t="s">
        <v>54</v>
      </c>
      <c r="B26" s="108" t="s">
        <v>13</v>
      </c>
      <c r="C26" s="187"/>
      <c r="D26" s="60"/>
      <c r="E26" s="27"/>
      <c r="F26" s="27"/>
      <c r="G26" s="27"/>
      <c r="H26" s="27"/>
      <c r="I26" s="27"/>
      <c r="J26" s="27"/>
      <c r="K26" s="27"/>
      <c r="L26" s="27"/>
      <c r="M26" s="27"/>
      <c r="N26" s="109"/>
      <c r="O26" s="183">
        <v>0.3</v>
      </c>
      <c r="P26" s="27">
        <f t="shared" ref="P26:Y27" si="16">$O26</f>
        <v>0.3</v>
      </c>
      <c r="Q26" s="27">
        <f t="shared" si="16"/>
        <v>0.3</v>
      </c>
      <c r="R26" s="27">
        <f t="shared" si="16"/>
        <v>0.3</v>
      </c>
      <c r="S26" s="27">
        <f t="shared" si="16"/>
        <v>0.3</v>
      </c>
      <c r="T26" s="27">
        <f t="shared" si="16"/>
        <v>0.3</v>
      </c>
      <c r="U26" s="27">
        <f t="shared" si="16"/>
        <v>0.3</v>
      </c>
      <c r="V26" s="27">
        <f t="shared" si="16"/>
        <v>0.3</v>
      </c>
      <c r="W26" s="6">
        <f t="shared" si="16"/>
        <v>0.3</v>
      </c>
      <c r="X26" s="234">
        <f t="shared" si="16"/>
        <v>0.3</v>
      </c>
      <c r="Y26" s="74">
        <f t="shared" si="16"/>
        <v>0.3</v>
      </c>
      <c r="Z26" s="183">
        <v>0.3</v>
      </c>
      <c r="AA26" s="6">
        <f t="shared" ref="AA26:AJ27" si="17">$Z26</f>
        <v>0.3</v>
      </c>
      <c r="AB26" s="6">
        <f t="shared" si="17"/>
        <v>0.3</v>
      </c>
      <c r="AC26" s="6">
        <f t="shared" si="17"/>
        <v>0.3</v>
      </c>
      <c r="AD26" s="6">
        <f t="shared" si="17"/>
        <v>0.3</v>
      </c>
      <c r="AE26" s="6">
        <f t="shared" si="17"/>
        <v>0.3</v>
      </c>
      <c r="AF26" s="6">
        <f t="shared" si="17"/>
        <v>0.3</v>
      </c>
      <c r="AG26" s="234">
        <f t="shared" si="17"/>
        <v>0.3</v>
      </c>
      <c r="AH26" s="6">
        <f t="shared" si="17"/>
        <v>0.3</v>
      </c>
      <c r="AI26" s="234">
        <f t="shared" si="17"/>
        <v>0.3</v>
      </c>
      <c r="AJ26" s="74">
        <f t="shared" si="17"/>
        <v>0.3</v>
      </c>
      <c r="AK26" s="106"/>
      <c r="AL26" s="6"/>
      <c r="AM26" s="6"/>
      <c r="AN26" s="6"/>
      <c r="AO26" s="6"/>
      <c r="AP26" s="6"/>
      <c r="AQ26" s="6"/>
      <c r="AR26" s="6"/>
      <c r="AS26" s="6"/>
      <c r="AT26" s="234"/>
      <c r="AU26" s="74"/>
      <c r="AV26" s="106"/>
      <c r="AW26" s="6"/>
      <c r="AX26" s="6"/>
      <c r="AY26" s="6"/>
      <c r="AZ26" s="6"/>
      <c r="BA26" s="6"/>
      <c r="BB26" s="6"/>
      <c r="BC26" s="6"/>
      <c r="BD26" s="6"/>
      <c r="BE26" s="240"/>
      <c r="BF26" s="74"/>
      <c r="BG26" s="74"/>
      <c r="BH26" s="107"/>
    </row>
    <row r="27" spans="1:60" s="76" customFormat="1" ht="15.5">
      <c r="A27" s="4" t="s">
        <v>112</v>
      </c>
      <c r="B27" s="108" t="s">
        <v>13</v>
      </c>
      <c r="C27" s="187"/>
      <c r="D27" s="60"/>
      <c r="E27" s="27"/>
      <c r="F27" s="27"/>
      <c r="G27" s="27"/>
      <c r="H27" s="27"/>
      <c r="I27" s="27"/>
      <c r="J27" s="27"/>
      <c r="K27" s="27"/>
      <c r="L27" s="27"/>
      <c r="M27" s="27"/>
      <c r="N27" s="109"/>
      <c r="O27" s="183">
        <v>0.3</v>
      </c>
      <c r="P27" s="27">
        <f t="shared" si="16"/>
        <v>0.3</v>
      </c>
      <c r="Q27" s="27">
        <f t="shared" si="16"/>
        <v>0.3</v>
      </c>
      <c r="R27" s="27">
        <f t="shared" si="16"/>
        <v>0.3</v>
      </c>
      <c r="S27" s="27">
        <f t="shared" si="16"/>
        <v>0.3</v>
      </c>
      <c r="T27" s="27">
        <f t="shared" si="16"/>
        <v>0.3</v>
      </c>
      <c r="U27" s="27">
        <f t="shared" si="16"/>
        <v>0.3</v>
      </c>
      <c r="V27" s="27">
        <f t="shared" si="16"/>
        <v>0.3</v>
      </c>
      <c r="W27" s="6">
        <f t="shared" si="16"/>
        <v>0.3</v>
      </c>
      <c r="X27" s="234">
        <f t="shared" si="16"/>
        <v>0.3</v>
      </c>
      <c r="Y27" s="74">
        <f t="shared" si="16"/>
        <v>0.3</v>
      </c>
      <c r="Z27" s="183">
        <v>0.3</v>
      </c>
      <c r="AA27" s="6">
        <f t="shared" si="17"/>
        <v>0.3</v>
      </c>
      <c r="AB27" s="6">
        <f t="shared" si="17"/>
        <v>0.3</v>
      </c>
      <c r="AC27" s="6">
        <f t="shared" si="17"/>
        <v>0.3</v>
      </c>
      <c r="AD27" s="6">
        <f t="shared" si="17"/>
        <v>0.3</v>
      </c>
      <c r="AE27" s="6">
        <f t="shared" si="17"/>
        <v>0.3</v>
      </c>
      <c r="AF27" s="6">
        <f t="shared" si="17"/>
        <v>0.3</v>
      </c>
      <c r="AG27" s="234">
        <f t="shared" si="17"/>
        <v>0.3</v>
      </c>
      <c r="AH27" s="6">
        <f t="shared" si="17"/>
        <v>0.3</v>
      </c>
      <c r="AI27" s="234">
        <f t="shared" si="17"/>
        <v>0.3</v>
      </c>
      <c r="AJ27" s="74">
        <f t="shared" si="17"/>
        <v>0.3</v>
      </c>
      <c r="AK27" s="106"/>
      <c r="AL27" s="6"/>
      <c r="AM27" s="6"/>
      <c r="AN27" s="6"/>
      <c r="AO27" s="6"/>
      <c r="AP27" s="6"/>
      <c r="AQ27" s="6"/>
      <c r="AR27" s="6"/>
      <c r="AS27" s="6"/>
      <c r="AT27" s="234"/>
      <c r="AU27" s="74"/>
      <c r="AV27" s="106"/>
      <c r="AW27" s="6"/>
      <c r="AX27" s="6"/>
      <c r="AY27" s="6"/>
      <c r="AZ27" s="6"/>
      <c r="BA27" s="6"/>
      <c r="BB27" s="6"/>
      <c r="BC27" s="6"/>
      <c r="BD27" s="6"/>
      <c r="BE27" s="240"/>
      <c r="BF27" s="74"/>
      <c r="BG27" s="74"/>
      <c r="BH27" s="107"/>
    </row>
    <row r="28" spans="1:60" s="76" customFormat="1" ht="25.5" thickBot="1">
      <c r="A28" s="110" t="s">
        <v>87</v>
      </c>
      <c r="B28" s="111" t="s">
        <v>13</v>
      </c>
      <c r="C28" s="188"/>
      <c r="D28" s="112"/>
      <c r="E28" s="113"/>
      <c r="F28" s="113"/>
      <c r="G28" s="113"/>
      <c r="H28" s="113"/>
      <c r="I28" s="113"/>
      <c r="J28" s="113"/>
      <c r="K28" s="113"/>
      <c r="L28" s="113"/>
      <c r="M28" s="113"/>
      <c r="N28" s="114"/>
      <c r="O28" s="112"/>
      <c r="P28" s="113"/>
      <c r="Q28" s="113"/>
      <c r="R28" s="113"/>
      <c r="S28" s="113"/>
      <c r="T28" s="113"/>
      <c r="U28" s="113"/>
      <c r="V28" s="113"/>
      <c r="W28" s="113"/>
      <c r="X28" s="113"/>
      <c r="Y28" s="114"/>
      <c r="Z28" s="112"/>
      <c r="AA28" s="113"/>
      <c r="AB28" s="113"/>
      <c r="AC28" s="113"/>
      <c r="AD28" s="113"/>
      <c r="AE28" s="113"/>
      <c r="AF28" s="113"/>
      <c r="AG28" s="113"/>
      <c r="AH28" s="113"/>
      <c r="AI28" s="113"/>
      <c r="AJ28" s="114"/>
      <c r="AK28" s="184">
        <v>4.5</v>
      </c>
      <c r="AL28" s="185">
        <v>8</v>
      </c>
      <c r="AM28" s="185">
        <v>4.5</v>
      </c>
      <c r="AN28" s="113">
        <f>$AM28</f>
        <v>4.5</v>
      </c>
      <c r="AO28" s="113">
        <f>$AM28</f>
        <v>4.5</v>
      </c>
      <c r="AP28" s="113">
        <f>$AM28</f>
        <v>4.5</v>
      </c>
      <c r="AQ28" s="113">
        <f>$AM28</f>
        <v>4.5</v>
      </c>
      <c r="AR28" s="113">
        <v>4.5</v>
      </c>
      <c r="AS28" s="113">
        <f>$AM28</f>
        <v>4.5</v>
      </c>
      <c r="AT28" s="113">
        <v>4.5</v>
      </c>
      <c r="AU28" s="113">
        <f>$AM28</f>
        <v>4.5</v>
      </c>
      <c r="AV28" s="112"/>
      <c r="AW28" s="113"/>
      <c r="AX28" s="113"/>
      <c r="AY28" s="113"/>
      <c r="AZ28" s="113"/>
      <c r="BA28" s="113"/>
      <c r="BB28" s="113"/>
      <c r="BC28" s="113"/>
      <c r="BD28" s="113"/>
      <c r="BE28" s="113"/>
      <c r="BF28" s="114"/>
      <c r="BG28" s="114"/>
      <c r="BH28" s="186" t="s">
        <v>131</v>
      </c>
    </row>
    <row r="29" spans="1:60" s="76" customFormat="1">
      <c r="A29" s="83"/>
      <c r="B29" s="84"/>
      <c r="C29" s="84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6"/>
    </row>
    <row r="30" spans="1:60" s="76" customFormat="1" ht="13" thickBot="1"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8"/>
    </row>
    <row r="31" spans="1:60" s="76" customFormat="1" ht="13">
      <c r="A31" s="1" t="s">
        <v>31</v>
      </c>
      <c r="B31" s="79"/>
      <c r="C31" s="193"/>
      <c r="D31" s="258" t="s">
        <v>0</v>
      </c>
      <c r="E31" s="256"/>
      <c r="F31" s="256"/>
      <c r="G31" s="256"/>
      <c r="H31" s="256"/>
      <c r="I31" s="256"/>
      <c r="J31" s="256"/>
      <c r="K31" s="256"/>
      <c r="L31" s="256"/>
      <c r="M31" s="256"/>
      <c r="N31" s="257"/>
      <c r="O31" s="248" t="s">
        <v>1</v>
      </c>
      <c r="P31" s="256"/>
      <c r="Q31" s="256"/>
      <c r="R31" s="256"/>
      <c r="S31" s="256"/>
      <c r="T31" s="256"/>
      <c r="U31" s="256"/>
      <c r="V31" s="256"/>
      <c r="W31" s="256"/>
      <c r="X31" s="256"/>
      <c r="Y31" s="257"/>
      <c r="Z31" s="248" t="s">
        <v>2</v>
      </c>
      <c r="AA31" s="256"/>
      <c r="AB31" s="256"/>
      <c r="AC31" s="256"/>
      <c r="AD31" s="256"/>
      <c r="AE31" s="256"/>
      <c r="AF31" s="256"/>
      <c r="AG31" s="256"/>
      <c r="AH31" s="256"/>
      <c r="AI31" s="256"/>
      <c r="AJ31" s="257"/>
      <c r="AK31" s="248" t="s">
        <v>58</v>
      </c>
      <c r="AL31" s="256"/>
      <c r="AM31" s="256"/>
      <c r="AN31" s="256"/>
      <c r="AO31" s="256"/>
      <c r="AP31" s="256"/>
      <c r="AQ31" s="256"/>
      <c r="AR31" s="256"/>
      <c r="AS31" s="256"/>
      <c r="AT31" s="256"/>
      <c r="AU31" s="257"/>
      <c r="AV31" s="248" t="s">
        <v>45</v>
      </c>
      <c r="AW31" s="256"/>
      <c r="AX31" s="256"/>
      <c r="AY31" s="256"/>
      <c r="AZ31" s="256"/>
      <c r="BA31" s="256"/>
      <c r="BB31" s="256"/>
      <c r="BC31" s="256"/>
      <c r="BD31" s="256"/>
      <c r="BE31" s="256"/>
      <c r="BF31" s="257"/>
      <c r="BG31" s="199"/>
      <c r="BH31" s="14" t="s">
        <v>3</v>
      </c>
    </row>
    <row r="32" spans="1:60" s="76" customFormat="1" ht="13">
      <c r="A32" s="52"/>
      <c r="B32" s="74"/>
      <c r="C32" s="194"/>
      <c r="D32" s="3" t="s">
        <v>46</v>
      </c>
      <c r="E32" s="3" t="s">
        <v>47</v>
      </c>
      <c r="F32" s="251" t="s">
        <v>48</v>
      </c>
      <c r="G32" s="251"/>
      <c r="H32" s="252"/>
      <c r="I32" s="252"/>
      <c r="J32" s="252"/>
      <c r="K32" s="252"/>
      <c r="L32" s="252"/>
      <c r="M32" s="252"/>
      <c r="N32" s="253"/>
      <c r="O32" s="36" t="s">
        <v>46</v>
      </c>
      <c r="P32" s="3" t="s">
        <v>47</v>
      </c>
      <c r="Q32" s="251" t="s">
        <v>48</v>
      </c>
      <c r="R32" s="251"/>
      <c r="S32" s="252"/>
      <c r="T32" s="252"/>
      <c r="U32" s="252"/>
      <c r="V32" s="252"/>
      <c r="W32" s="252"/>
      <c r="X32" s="252"/>
      <c r="Y32" s="253"/>
      <c r="Z32" s="36" t="s">
        <v>46</v>
      </c>
      <c r="AA32" s="3" t="s">
        <v>47</v>
      </c>
      <c r="AB32" s="251" t="s">
        <v>48</v>
      </c>
      <c r="AC32" s="251"/>
      <c r="AD32" s="252"/>
      <c r="AE32" s="252"/>
      <c r="AF32" s="252"/>
      <c r="AG32" s="252"/>
      <c r="AH32" s="252"/>
      <c r="AI32" s="252"/>
      <c r="AJ32" s="253"/>
      <c r="AK32" s="36" t="s">
        <v>46</v>
      </c>
      <c r="AL32" s="3" t="s">
        <v>47</v>
      </c>
      <c r="AM32" s="251" t="s">
        <v>48</v>
      </c>
      <c r="AN32" s="251"/>
      <c r="AO32" s="252"/>
      <c r="AP32" s="252"/>
      <c r="AQ32" s="252"/>
      <c r="AR32" s="252"/>
      <c r="AS32" s="252"/>
      <c r="AT32" s="252"/>
      <c r="AU32" s="253"/>
      <c r="AV32" s="36" t="s">
        <v>46</v>
      </c>
      <c r="AW32" s="3" t="s">
        <v>47</v>
      </c>
      <c r="AX32" s="251" t="s">
        <v>48</v>
      </c>
      <c r="AY32" s="251"/>
      <c r="AZ32" s="252"/>
      <c r="BA32" s="252"/>
      <c r="BB32" s="252"/>
      <c r="BC32" s="252"/>
      <c r="BD32" s="252"/>
      <c r="BE32" s="252"/>
      <c r="BF32" s="253"/>
      <c r="BG32" s="74"/>
      <c r="BH32" s="15"/>
    </row>
    <row r="33" spans="1:60" s="76" customFormat="1">
      <c r="A33" s="170" t="s">
        <v>35</v>
      </c>
      <c r="B33" s="134" t="s">
        <v>12</v>
      </c>
      <c r="C33" s="195"/>
      <c r="D33" s="118">
        <v>0</v>
      </c>
      <c r="E33" s="118">
        <v>0</v>
      </c>
      <c r="F33" s="118">
        <v>0</v>
      </c>
      <c r="G33" s="118">
        <v>0</v>
      </c>
      <c r="H33" s="118">
        <v>0</v>
      </c>
      <c r="I33" s="118">
        <v>0</v>
      </c>
      <c r="J33" s="118">
        <v>0</v>
      </c>
      <c r="K33" s="118">
        <v>0</v>
      </c>
      <c r="L33" s="118">
        <v>0</v>
      </c>
      <c r="M33" s="118">
        <v>0</v>
      </c>
      <c r="N33" s="119">
        <v>0</v>
      </c>
      <c r="O33" s="116">
        <v>1</v>
      </c>
      <c r="P33" s="118">
        <v>1</v>
      </c>
      <c r="Q33" s="118">
        <v>1</v>
      </c>
      <c r="R33" s="118">
        <v>1</v>
      </c>
      <c r="S33" s="118">
        <v>1</v>
      </c>
      <c r="T33" s="118">
        <v>1</v>
      </c>
      <c r="U33" s="118">
        <v>1</v>
      </c>
      <c r="V33" s="118">
        <v>1</v>
      </c>
      <c r="W33" s="118">
        <v>1</v>
      </c>
      <c r="X33" s="118">
        <v>1</v>
      </c>
      <c r="Y33" s="119">
        <v>1</v>
      </c>
      <c r="Z33" s="116">
        <f t="shared" ref="Z33:AI33" si="18">Z16/(D16+Z16)</f>
        <v>0.55731163376229242</v>
      </c>
      <c r="AA33" s="118">
        <f t="shared" si="18"/>
        <v>0.55731163376229431</v>
      </c>
      <c r="AB33" s="118">
        <f t="shared" si="18"/>
        <v>0.44268836623770746</v>
      </c>
      <c r="AC33" s="118">
        <f t="shared" si="18"/>
        <v>0.44268836623770746</v>
      </c>
      <c r="AD33" s="118">
        <f t="shared" si="18"/>
        <v>0.44268836623770752</v>
      </c>
      <c r="AE33" s="118">
        <f t="shared" si="18"/>
        <v>0.44268836623770752</v>
      </c>
      <c r="AF33" s="118">
        <f t="shared" si="18"/>
        <v>0.4426883662377058</v>
      </c>
      <c r="AG33" s="118">
        <f t="shared" si="18"/>
        <v>0.44268836623770752</v>
      </c>
      <c r="AH33" s="118">
        <f t="shared" si="18"/>
        <v>0.44268836623770752</v>
      </c>
      <c r="AI33" s="118">
        <f t="shared" si="18"/>
        <v>0.44268836623770752</v>
      </c>
      <c r="AJ33" s="119">
        <f t="shared" ref="AJ33" si="19">AJ16/(N16+AJ16)</f>
        <v>0.44268836623770746</v>
      </c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6"/>
      <c r="AW33" s="118"/>
      <c r="AX33" s="118"/>
      <c r="AY33" s="118"/>
      <c r="AZ33" s="118"/>
      <c r="BA33" s="118"/>
      <c r="BB33" s="118"/>
      <c r="BC33" s="118"/>
      <c r="BD33" s="118"/>
      <c r="BE33" s="118"/>
      <c r="BF33" s="119"/>
      <c r="BG33" s="119"/>
      <c r="BH33" s="136" t="s">
        <v>37</v>
      </c>
    </row>
    <row r="34" spans="1:60" s="76" customFormat="1" ht="13">
      <c r="A34" s="171" t="s">
        <v>14</v>
      </c>
      <c r="B34" s="134" t="s">
        <v>7</v>
      </c>
      <c r="C34" s="195"/>
      <c r="D34" s="118">
        <f>D24*D33</f>
        <v>0</v>
      </c>
      <c r="E34" s="118">
        <f t="shared" ref="E34:N34" si="20">E24*E33</f>
        <v>0</v>
      </c>
      <c r="F34" s="118">
        <f t="shared" si="20"/>
        <v>0</v>
      </c>
      <c r="G34" s="118">
        <f t="shared" si="20"/>
        <v>0</v>
      </c>
      <c r="H34" s="118">
        <f t="shared" si="20"/>
        <v>0</v>
      </c>
      <c r="I34" s="118">
        <f t="shared" si="20"/>
        <v>0</v>
      </c>
      <c r="J34" s="118">
        <f t="shared" si="20"/>
        <v>0</v>
      </c>
      <c r="K34" s="118">
        <f t="shared" ref="K34" si="21">K24*K33</f>
        <v>0</v>
      </c>
      <c r="L34" s="118">
        <f t="shared" si="20"/>
        <v>0</v>
      </c>
      <c r="M34" s="118">
        <f t="shared" ref="M34" si="22">M24*M33</f>
        <v>0</v>
      </c>
      <c r="N34" s="118">
        <f t="shared" si="20"/>
        <v>0</v>
      </c>
      <c r="O34" s="116">
        <f>O27*O33</f>
        <v>0.3</v>
      </c>
      <c r="P34" s="118">
        <f t="shared" ref="P34:Y34" si="23">P27*P33</f>
        <v>0.3</v>
      </c>
      <c r="Q34" s="118">
        <f t="shared" si="23"/>
        <v>0.3</v>
      </c>
      <c r="R34" s="118">
        <f t="shared" si="23"/>
        <v>0.3</v>
      </c>
      <c r="S34" s="118">
        <f t="shared" si="23"/>
        <v>0.3</v>
      </c>
      <c r="T34" s="118">
        <f t="shared" si="23"/>
        <v>0.3</v>
      </c>
      <c r="U34" s="118">
        <f t="shared" si="23"/>
        <v>0.3</v>
      </c>
      <c r="V34" s="118">
        <f t="shared" ref="V34" si="24">V27*V33</f>
        <v>0.3</v>
      </c>
      <c r="W34" s="118">
        <f t="shared" si="23"/>
        <v>0.3</v>
      </c>
      <c r="X34" s="118">
        <f t="shared" ref="X34" si="25">X27*X33</f>
        <v>0.3</v>
      </c>
      <c r="Y34" s="119">
        <f t="shared" si="23"/>
        <v>0.3</v>
      </c>
      <c r="Z34" s="116">
        <f>Z27*Z33</f>
        <v>0.16719349012868773</v>
      </c>
      <c r="AA34" s="118">
        <f t="shared" ref="AA34:AJ34" si="26">AA27*AA33</f>
        <v>0.16719349012868828</v>
      </c>
      <c r="AB34" s="118">
        <f t="shared" si="26"/>
        <v>0.13280650987131223</v>
      </c>
      <c r="AC34" s="118">
        <f t="shared" si="26"/>
        <v>0.13280650987131223</v>
      </c>
      <c r="AD34" s="118">
        <f t="shared" si="26"/>
        <v>0.13280650987131226</v>
      </c>
      <c r="AE34" s="118">
        <f t="shared" si="26"/>
        <v>0.13280650987131226</v>
      </c>
      <c r="AF34" s="118">
        <f t="shared" si="26"/>
        <v>0.13280650987131173</v>
      </c>
      <c r="AG34" s="118">
        <f t="shared" ref="AG34" si="27">AG27*AG33</f>
        <v>0.13280650987131226</v>
      </c>
      <c r="AH34" s="118">
        <f t="shared" si="26"/>
        <v>0.13280650987131226</v>
      </c>
      <c r="AI34" s="118">
        <f t="shared" ref="AI34" si="28">AI27*AI33</f>
        <v>0.13280650987131226</v>
      </c>
      <c r="AJ34" s="119">
        <f t="shared" si="26"/>
        <v>0.13280650987131223</v>
      </c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20">
        <f t="shared" ref="AV34:BC34" si="29">SQRT(SUMSQ(D34,O34,Z34))</f>
        <v>0.34344382821854813</v>
      </c>
      <c r="AW34" s="121">
        <f t="shared" si="29"/>
        <v>0.34344382821854841</v>
      </c>
      <c r="AX34" s="121">
        <f t="shared" si="29"/>
        <v>0.32808164999615408</v>
      </c>
      <c r="AY34" s="121">
        <f t="shared" si="29"/>
        <v>0.32808164999615408</v>
      </c>
      <c r="AZ34" s="121">
        <f t="shared" si="29"/>
        <v>0.32808164999615408</v>
      </c>
      <c r="BA34" s="121">
        <f t="shared" si="29"/>
        <v>0.32808164999615408</v>
      </c>
      <c r="BB34" s="121">
        <f t="shared" si="29"/>
        <v>0.32808164999615386</v>
      </c>
      <c r="BC34" s="121">
        <f t="shared" si="29"/>
        <v>0.32808164999615408</v>
      </c>
      <c r="BD34" s="121">
        <f>SQRT(SUMSQ(L34,W34,AH34))</f>
        <v>0.32808164999615408</v>
      </c>
      <c r="BE34" s="121">
        <f>SQRT(SUMSQ(M34,X34,AI34))</f>
        <v>0.32808164999615408</v>
      </c>
      <c r="BF34" s="122">
        <f>SQRT(SUMSQ(N34,Y34,AJ34))</f>
        <v>0.32808164999615408</v>
      </c>
      <c r="BG34" s="122"/>
      <c r="BH34" s="137" t="s">
        <v>73</v>
      </c>
    </row>
    <row r="35" spans="1:60" s="76" customFormat="1" ht="13">
      <c r="A35" s="123"/>
      <c r="B35" s="74"/>
      <c r="C35" s="194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6"/>
      <c r="O35" s="124"/>
      <c r="P35" s="125"/>
      <c r="Q35" s="125"/>
      <c r="R35" s="125"/>
      <c r="S35" s="125"/>
      <c r="T35" s="125"/>
      <c r="U35" s="125"/>
      <c r="V35" s="125"/>
      <c r="W35" s="125"/>
      <c r="X35" s="125"/>
      <c r="Y35" s="126"/>
      <c r="Z35" s="124"/>
      <c r="AA35" s="125"/>
      <c r="AB35" s="125"/>
      <c r="AC35" s="125"/>
      <c r="AD35" s="125"/>
      <c r="AE35" s="125"/>
      <c r="AF35" s="125"/>
      <c r="AG35" s="125"/>
      <c r="AH35" s="128"/>
      <c r="AI35" s="125"/>
      <c r="AJ35" s="127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9"/>
      <c r="AW35" s="130"/>
      <c r="AX35" s="130"/>
      <c r="AY35" s="130"/>
      <c r="AZ35" s="130"/>
      <c r="BA35" s="130"/>
      <c r="BB35" s="130"/>
      <c r="BC35" s="130"/>
      <c r="BD35" s="130"/>
      <c r="BE35" s="130"/>
      <c r="BF35" s="131"/>
      <c r="BG35" s="131"/>
      <c r="BH35" s="133"/>
    </row>
    <row r="36" spans="1:60" s="76" customFormat="1">
      <c r="A36" s="2"/>
      <c r="B36" s="74"/>
      <c r="C36" s="194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6"/>
      <c r="O36" s="124"/>
      <c r="P36" s="125"/>
      <c r="Q36" s="125"/>
      <c r="R36" s="125"/>
      <c r="S36" s="125"/>
      <c r="T36" s="125"/>
      <c r="U36" s="125"/>
      <c r="V36" s="125"/>
      <c r="W36" s="125"/>
      <c r="X36" s="125"/>
      <c r="Y36" s="126"/>
      <c r="Z36" s="124"/>
      <c r="AA36" s="125"/>
      <c r="AB36" s="125"/>
      <c r="AC36" s="125"/>
      <c r="AD36" s="125"/>
      <c r="AE36" s="125"/>
      <c r="AF36" s="125"/>
      <c r="AG36" s="125"/>
      <c r="AH36" s="128"/>
      <c r="AI36" s="125"/>
      <c r="AJ36" s="127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4"/>
      <c r="AW36" s="125"/>
      <c r="AX36" s="125"/>
      <c r="AY36" s="125"/>
      <c r="AZ36" s="125"/>
      <c r="BA36" s="125"/>
      <c r="BB36" s="125"/>
      <c r="BC36" s="125"/>
      <c r="BD36" s="125"/>
      <c r="BE36" s="125"/>
      <c r="BF36" s="126"/>
      <c r="BG36" s="126"/>
      <c r="BH36" s="133"/>
    </row>
    <row r="37" spans="1:60" s="76" customFormat="1">
      <c r="A37" s="170" t="s">
        <v>36</v>
      </c>
      <c r="B37" s="134" t="s">
        <v>12</v>
      </c>
      <c r="C37" s="195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8">
        <v>0</v>
      </c>
      <c r="M37" s="118">
        <v>0</v>
      </c>
      <c r="N37" s="119">
        <v>0</v>
      </c>
      <c r="O37" s="116">
        <f t="shared" ref="O37:X37" si="30">O16/(D16+O16)</f>
        <v>0.79923999108689847</v>
      </c>
      <c r="P37" s="118">
        <f t="shared" si="30"/>
        <v>0.79923999108689903</v>
      </c>
      <c r="Q37" s="118">
        <f t="shared" si="30"/>
        <v>0.66613942458312303</v>
      </c>
      <c r="R37" s="118">
        <f t="shared" si="30"/>
        <v>0.66613942458312136</v>
      </c>
      <c r="S37" s="118">
        <f t="shared" si="30"/>
        <v>0.66613942458312336</v>
      </c>
      <c r="T37" s="118">
        <f t="shared" si="30"/>
        <v>0.66613942458312225</v>
      </c>
      <c r="U37" s="118">
        <f t="shared" si="30"/>
        <v>0.66613942458312148</v>
      </c>
      <c r="V37" s="118">
        <f t="shared" si="30"/>
        <v>0.66613942458312225</v>
      </c>
      <c r="W37" s="118">
        <f t="shared" si="30"/>
        <v>0.66613942458312148</v>
      </c>
      <c r="X37" s="118">
        <f t="shared" si="30"/>
        <v>0.66613942458312225</v>
      </c>
      <c r="Y37" s="119">
        <f t="shared" ref="Y37" si="31">Y16/(N16+Y16)</f>
        <v>0.66613942458312303</v>
      </c>
      <c r="Z37" s="116">
        <v>1</v>
      </c>
      <c r="AA37" s="118">
        <v>1</v>
      </c>
      <c r="AB37" s="118">
        <v>1</v>
      </c>
      <c r="AC37" s="118">
        <v>1</v>
      </c>
      <c r="AD37" s="118">
        <v>1</v>
      </c>
      <c r="AE37" s="118">
        <v>1</v>
      </c>
      <c r="AF37" s="118">
        <v>1</v>
      </c>
      <c r="AG37" s="118">
        <v>1</v>
      </c>
      <c r="AH37" s="118">
        <v>1</v>
      </c>
      <c r="AI37" s="118">
        <v>1</v>
      </c>
      <c r="AJ37" s="119">
        <v>1</v>
      </c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6"/>
      <c r="AW37" s="118"/>
      <c r="AX37" s="118"/>
      <c r="AY37" s="118"/>
      <c r="AZ37" s="118"/>
      <c r="BA37" s="118"/>
      <c r="BB37" s="118"/>
      <c r="BC37" s="118"/>
      <c r="BD37" s="118"/>
      <c r="BE37" s="118"/>
      <c r="BF37" s="119"/>
      <c r="BG37" s="119"/>
      <c r="BH37" s="136" t="s">
        <v>37</v>
      </c>
    </row>
    <row r="38" spans="1:60" s="76" customFormat="1" ht="13">
      <c r="A38" s="171" t="s">
        <v>15</v>
      </c>
      <c r="B38" s="134" t="s">
        <v>7</v>
      </c>
      <c r="C38" s="195"/>
      <c r="D38" s="118">
        <f>D24*D37</f>
        <v>0</v>
      </c>
      <c r="E38" s="118">
        <f t="shared" ref="E38:N38" si="32">E24*E37</f>
        <v>0</v>
      </c>
      <c r="F38" s="118">
        <f t="shared" si="32"/>
        <v>0</v>
      </c>
      <c r="G38" s="118">
        <f t="shared" si="32"/>
        <v>0</v>
      </c>
      <c r="H38" s="118">
        <f t="shared" si="32"/>
        <v>0</v>
      </c>
      <c r="I38" s="118">
        <f t="shared" si="32"/>
        <v>0</v>
      </c>
      <c r="J38" s="118">
        <f t="shared" si="32"/>
        <v>0</v>
      </c>
      <c r="K38" s="118">
        <f t="shared" ref="K38" si="33">K24*K37</f>
        <v>0</v>
      </c>
      <c r="L38" s="118">
        <f t="shared" si="32"/>
        <v>0</v>
      </c>
      <c r="M38" s="118">
        <f t="shared" ref="M38" si="34">M24*M37</f>
        <v>0</v>
      </c>
      <c r="N38" s="118">
        <f t="shared" si="32"/>
        <v>0</v>
      </c>
      <c r="O38" s="116">
        <f>O27*O37</f>
        <v>0.23977199732606952</v>
      </c>
      <c r="P38" s="118">
        <f t="shared" ref="P38:Y38" si="35">P27*P37</f>
        <v>0.23977199732606969</v>
      </c>
      <c r="Q38" s="118">
        <f t="shared" si="35"/>
        <v>0.19984182737493691</v>
      </c>
      <c r="R38" s="118">
        <f t="shared" si="35"/>
        <v>0.19984182737493641</v>
      </c>
      <c r="S38" s="118">
        <f t="shared" si="35"/>
        <v>0.199841827374937</v>
      </c>
      <c r="T38" s="118">
        <f t="shared" si="35"/>
        <v>0.19984182737493666</v>
      </c>
      <c r="U38" s="118">
        <f t="shared" si="35"/>
        <v>0.19984182737493644</v>
      </c>
      <c r="V38" s="118">
        <f t="shared" ref="V38" si="36">V27*V37</f>
        <v>0.19984182737493666</v>
      </c>
      <c r="W38" s="118">
        <f t="shared" si="35"/>
        <v>0.19984182737493644</v>
      </c>
      <c r="X38" s="118">
        <f t="shared" ref="X38" si="37">X27*X37</f>
        <v>0.19984182737493666</v>
      </c>
      <c r="Y38" s="119">
        <f t="shared" si="35"/>
        <v>0.19984182737493691</v>
      </c>
      <c r="Z38" s="116">
        <f>Z27*Z37</f>
        <v>0.3</v>
      </c>
      <c r="AA38" s="118">
        <f t="shared" ref="AA38:AJ38" si="38">AA27*AA37</f>
        <v>0.3</v>
      </c>
      <c r="AB38" s="118">
        <f t="shared" si="38"/>
        <v>0.3</v>
      </c>
      <c r="AC38" s="118">
        <f t="shared" si="38"/>
        <v>0.3</v>
      </c>
      <c r="AD38" s="118">
        <f t="shared" si="38"/>
        <v>0.3</v>
      </c>
      <c r="AE38" s="118">
        <f t="shared" si="38"/>
        <v>0.3</v>
      </c>
      <c r="AF38" s="118">
        <f t="shared" si="38"/>
        <v>0.3</v>
      </c>
      <c r="AG38" s="118">
        <f t="shared" ref="AG38" si="39">AG27*AG37</f>
        <v>0.3</v>
      </c>
      <c r="AH38" s="118">
        <f t="shared" si="38"/>
        <v>0.3</v>
      </c>
      <c r="AI38" s="118">
        <f t="shared" ref="AI38" si="40">AI27*AI37</f>
        <v>0.3</v>
      </c>
      <c r="AJ38" s="119">
        <f t="shared" si="38"/>
        <v>0.3</v>
      </c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20">
        <f t="shared" ref="AV38:BC38" si="41">SQRT(SUMSQ(D38,O38,Z38))</f>
        <v>0.38404506337373051</v>
      </c>
      <c r="AW38" s="121">
        <f t="shared" si="41"/>
        <v>0.38404506337373062</v>
      </c>
      <c r="AX38" s="121">
        <f t="shared" si="41"/>
        <v>0.36046741318537251</v>
      </c>
      <c r="AY38" s="121">
        <f t="shared" si="41"/>
        <v>0.36046741318537229</v>
      </c>
      <c r="AZ38" s="121">
        <f t="shared" si="41"/>
        <v>0.36046741318537256</v>
      </c>
      <c r="BA38" s="121">
        <f t="shared" si="41"/>
        <v>0.3604674131853724</v>
      </c>
      <c r="BB38" s="121">
        <f t="shared" si="41"/>
        <v>0.36046741318537229</v>
      </c>
      <c r="BC38" s="121">
        <f t="shared" si="41"/>
        <v>0.3604674131853724</v>
      </c>
      <c r="BD38" s="121">
        <f>SQRT(SUMSQ(L38,W38,AH38))</f>
        <v>0.36046741318537229</v>
      </c>
      <c r="BE38" s="121">
        <f>SQRT(SUMSQ(M38,X38,AI38))</f>
        <v>0.3604674131853724</v>
      </c>
      <c r="BF38" s="122">
        <f>SQRT(SUMSQ(N38,Y38,AJ38))</f>
        <v>0.36046741318537251</v>
      </c>
      <c r="BG38" s="122"/>
      <c r="BH38" s="137" t="s">
        <v>73</v>
      </c>
    </row>
    <row r="39" spans="1:60" s="76" customFormat="1" ht="13">
      <c r="A39" s="123"/>
      <c r="B39" s="74"/>
      <c r="C39" s="194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6"/>
      <c r="O39" s="124"/>
      <c r="P39" s="125"/>
      <c r="Q39" s="125"/>
      <c r="R39" s="125"/>
      <c r="S39" s="125"/>
      <c r="T39" s="125"/>
      <c r="U39" s="125"/>
      <c r="V39" s="125"/>
      <c r="W39" s="125"/>
      <c r="X39" s="125"/>
      <c r="Y39" s="126"/>
      <c r="Z39" s="124"/>
      <c r="AA39" s="125"/>
      <c r="AB39" s="125"/>
      <c r="AC39" s="125"/>
      <c r="AD39" s="125"/>
      <c r="AE39" s="125"/>
      <c r="AF39" s="125"/>
      <c r="AG39" s="125"/>
      <c r="AH39" s="128"/>
      <c r="AI39" s="125"/>
      <c r="AJ39" s="127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9"/>
      <c r="AW39" s="130"/>
      <c r="AX39" s="130"/>
      <c r="AY39" s="130"/>
      <c r="AZ39" s="130"/>
      <c r="BA39" s="130"/>
      <c r="BB39" s="130"/>
      <c r="BC39" s="130"/>
      <c r="BD39" s="130"/>
      <c r="BE39" s="130"/>
      <c r="BF39" s="131"/>
      <c r="BG39" s="131"/>
      <c r="BH39" s="133"/>
    </row>
    <row r="40" spans="1:60" s="76" customFormat="1" ht="13">
      <c r="A40" s="123"/>
      <c r="B40" s="74"/>
      <c r="C40" s="194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/>
      <c r="O40" s="124"/>
      <c r="P40" s="125"/>
      <c r="Q40" s="125"/>
      <c r="R40" s="125"/>
      <c r="S40" s="125"/>
      <c r="T40" s="125"/>
      <c r="U40" s="125"/>
      <c r="V40" s="125"/>
      <c r="W40" s="125"/>
      <c r="X40" s="125"/>
      <c r="Y40" s="126"/>
      <c r="Z40" s="124"/>
      <c r="AA40" s="125"/>
      <c r="AB40" s="125"/>
      <c r="AC40" s="125"/>
      <c r="AD40" s="125"/>
      <c r="AE40" s="125"/>
      <c r="AF40" s="125"/>
      <c r="AG40" s="125"/>
      <c r="AH40" s="128"/>
      <c r="AI40" s="125"/>
      <c r="AJ40" s="127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9"/>
      <c r="AW40" s="130"/>
      <c r="AX40" s="130"/>
      <c r="AY40" s="130"/>
      <c r="AZ40" s="130"/>
      <c r="BA40" s="130"/>
      <c r="BB40" s="130"/>
      <c r="BC40" s="130"/>
      <c r="BD40" s="130"/>
      <c r="BE40" s="130"/>
      <c r="BF40" s="131"/>
      <c r="BG40" s="131"/>
      <c r="BH40" s="133"/>
    </row>
    <row r="41" spans="1:60" s="76" customFormat="1">
      <c r="A41" s="170" t="s">
        <v>149</v>
      </c>
      <c r="B41" s="134" t="s">
        <v>12</v>
      </c>
      <c r="C41" s="195"/>
      <c r="D41" s="118">
        <v>1</v>
      </c>
      <c r="E41" s="118">
        <v>1</v>
      </c>
      <c r="F41" s="118">
        <v>1</v>
      </c>
      <c r="G41" s="118">
        <v>1</v>
      </c>
      <c r="H41" s="118">
        <v>1</v>
      </c>
      <c r="I41" s="118">
        <v>1</v>
      </c>
      <c r="J41" s="118">
        <v>1</v>
      </c>
      <c r="K41" s="118">
        <v>1</v>
      </c>
      <c r="L41" s="118">
        <v>1</v>
      </c>
      <c r="M41" s="118">
        <v>1</v>
      </c>
      <c r="N41" s="119">
        <v>1</v>
      </c>
      <c r="O41" s="116">
        <v>1</v>
      </c>
      <c r="P41" s="118">
        <v>1</v>
      </c>
      <c r="Q41" s="118">
        <v>1</v>
      </c>
      <c r="R41" s="118">
        <v>1</v>
      </c>
      <c r="S41" s="118">
        <v>1</v>
      </c>
      <c r="T41" s="118">
        <v>1</v>
      </c>
      <c r="U41" s="118">
        <v>1</v>
      </c>
      <c r="V41" s="118">
        <v>1</v>
      </c>
      <c r="W41" s="118">
        <v>1</v>
      </c>
      <c r="X41" s="118">
        <v>1</v>
      </c>
      <c r="Y41" s="119">
        <v>1</v>
      </c>
      <c r="Z41" s="116">
        <v>0</v>
      </c>
      <c r="AA41" s="118">
        <v>0</v>
      </c>
      <c r="AB41" s="118">
        <v>0</v>
      </c>
      <c r="AC41" s="118">
        <v>0</v>
      </c>
      <c r="AD41" s="118">
        <v>0</v>
      </c>
      <c r="AE41" s="118">
        <v>0</v>
      </c>
      <c r="AF41" s="118">
        <v>0</v>
      </c>
      <c r="AG41" s="118">
        <v>0</v>
      </c>
      <c r="AH41" s="118">
        <v>0</v>
      </c>
      <c r="AI41" s="118">
        <v>0</v>
      </c>
      <c r="AJ41" s="119">
        <v>0</v>
      </c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6"/>
      <c r="AW41" s="118"/>
      <c r="AX41" s="118"/>
      <c r="AY41" s="118"/>
      <c r="AZ41" s="118"/>
      <c r="BA41" s="118"/>
      <c r="BB41" s="118"/>
      <c r="BC41" s="118"/>
      <c r="BD41" s="118"/>
      <c r="BE41" s="118"/>
      <c r="BF41" s="119"/>
      <c r="BG41" s="119"/>
      <c r="BH41" s="136" t="s">
        <v>38</v>
      </c>
    </row>
    <row r="42" spans="1:60" s="76" customFormat="1" ht="13">
      <c r="A42" s="171" t="s">
        <v>150</v>
      </c>
      <c r="B42" s="134" t="s">
        <v>7</v>
      </c>
      <c r="C42" s="195"/>
      <c r="D42" s="118">
        <f>D$25*D41</f>
        <v>1.5</v>
      </c>
      <c r="E42" s="118">
        <f t="shared" ref="E42:N42" si="42">E$25*E41</f>
        <v>1.5</v>
      </c>
      <c r="F42" s="118">
        <f t="shared" si="42"/>
        <v>1.5</v>
      </c>
      <c r="G42" s="118">
        <f t="shared" si="42"/>
        <v>1.5</v>
      </c>
      <c r="H42" s="118">
        <f t="shared" si="42"/>
        <v>1.5</v>
      </c>
      <c r="I42" s="118">
        <f t="shared" si="42"/>
        <v>1.5</v>
      </c>
      <c r="J42" s="118">
        <f t="shared" si="42"/>
        <v>1.5</v>
      </c>
      <c r="K42" s="118">
        <f t="shared" ref="K42" si="43">K$25*K41</f>
        <v>1.5</v>
      </c>
      <c r="L42" s="118">
        <f t="shared" si="42"/>
        <v>1.5</v>
      </c>
      <c r="M42" s="118">
        <f t="shared" ref="M42" si="44">M$25*M41</f>
        <v>1.5</v>
      </c>
      <c r="N42" s="118">
        <f t="shared" si="42"/>
        <v>1.5</v>
      </c>
      <c r="O42" s="116">
        <f>O$27*O41</f>
        <v>0.3</v>
      </c>
      <c r="P42" s="118">
        <f t="shared" ref="P42:Y42" si="45">P$27*P41</f>
        <v>0.3</v>
      </c>
      <c r="Q42" s="118">
        <f t="shared" si="45"/>
        <v>0.3</v>
      </c>
      <c r="R42" s="118">
        <f t="shared" si="45"/>
        <v>0.3</v>
      </c>
      <c r="S42" s="118">
        <f t="shared" si="45"/>
        <v>0.3</v>
      </c>
      <c r="T42" s="118">
        <f t="shared" si="45"/>
        <v>0.3</v>
      </c>
      <c r="U42" s="118">
        <f t="shared" si="45"/>
        <v>0.3</v>
      </c>
      <c r="V42" s="118">
        <f t="shared" ref="V42" si="46">V$27*V41</f>
        <v>0.3</v>
      </c>
      <c r="W42" s="118">
        <f t="shared" si="45"/>
        <v>0.3</v>
      </c>
      <c r="X42" s="118">
        <f t="shared" ref="X42" si="47">X$27*X41</f>
        <v>0.3</v>
      </c>
      <c r="Y42" s="119">
        <f t="shared" si="45"/>
        <v>0.3</v>
      </c>
      <c r="Z42" s="116">
        <f>Z$26*Z41</f>
        <v>0</v>
      </c>
      <c r="AA42" s="118">
        <f t="shared" ref="AA42:AJ42" si="48">AA$26*AA41</f>
        <v>0</v>
      </c>
      <c r="AB42" s="118">
        <f t="shared" si="48"/>
        <v>0</v>
      </c>
      <c r="AC42" s="118">
        <f t="shared" si="48"/>
        <v>0</v>
      </c>
      <c r="AD42" s="118">
        <f t="shared" si="48"/>
        <v>0</v>
      </c>
      <c r="AE42" s="118">
        <f t="shared" si="48"/>
        <v>0</v>
      </c>
      <c r="AF42" s="118">
        <f t="shared" si="48"/>
        <v>0</v>
      </c>
      <c r="AG42" s="118">
        <f t="shared" ref="AG42" si="49">AG$26*AG41</f>
        <v>0</v>
      </c>
      <c r="AH42" s="118">
        <f t="shared" si="48"/>
        <v>0</v>
      </c>
      <c r="AI42" s="118">
        <f t="shared" ref="AI42" si="50">AI$26*AI41</f>
        <v>0</v>
      </c>
      <c r="AJ42" s="119">
        <f t="shared" si="48"/>
        <v>0</v>
      </c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20">
        <f t="shared" ref="AV42:BC42" si="51">SQRT(SUMSQ(D42,O42,Z42))</f>
        <v>1.5297058540778354</v>
      </c>
      <c r="AW42" s="121">
        <f t="shared" si="51"/>
        <v>1.5297058540778354</v>
      </c>
      <c r="AX42" s="121">
        <f t="shared" si="51"/>
        <v>1.5297058540778354</v>
      </c>
      <c r="AY42" s="121">
        <f t="shared" si="51"/>
        <v>1.5297058540778354</v>
      </c>
      <c r="AZ42" s="121">
        <f t="shared" si="51"/>
        <v>1.5297058540778354</v>
      </c>
      <c r="BA42" s="121">
        <f t="shared" si="51"/>
        <v>1.5297058540778354</v>
      </c>
      <c r="BB42" s="121">
        <f t="shared" si="51"/>
        <v>1.5297058540778354</v>
      </c>
      <c r="BC42" s="121">
        <f t="shared" si="51"/>
        <v>1.5297058540778354</v>
      </c>
      <c r="BD42" s="121">
        <f>SQRT(SUMSQ(L42,W42,AH42))</f>
        <v>1.5297058540778354</v>
      </c>
      <c r="BE42" s="121">
        <f>SQRT(SUMSQ(M42,X42,AI42))</f>
        <v>1.5297058540778354</v>
      </c>
      <c r="BF42" s="122">
        <f>SQRT(SUMSQ(N42,Y42,AJ42))</f>
        <v>1.5297058540778354</v>
      </c>
      <c r="BG42" s="122"/>
      <c r="BH42" s="165" t="s">
        <v>132</v>
      </c>
    </row>
    <row r="43" spans="1:60" s="76" customFormat="1" ht="13">
      <c r="A43" s="123"/>
      <c r="B43" s="74"/>
      <c r="C43" s="194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6"/>
      <c r="O43" s="124"/>
      <c r="P43" s="125"/>
      <c r="Q43" s="125"/>
      <c r="R43" s="125"/>
      <c r="S43" s="125"/>
      <c r="T43" s="125"/>
      <c r="U43" s="125"/>
      <c r="V43" s="125"/>
      <c r="W43" s="125"/>
      <c r="X43" s="125"/>
      <c r="Y43" s="126"/>
      <c r="Z43" s="124"/>
      <c r="AA43" s="125"/>
      <c r="AB43" s="125"/>
      <c r="AC43" s="125"/>
      <c r="AD43" s="125"/>
      <c r="AE43" s="125"/>
      <c r="AF43" s="125"/>
      <c r="AG43" s="125"/>
      <c r="AH43" s="128"/>
      <c r="AI43" s="125"/>
      <c r="AJ43" s="127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9"/>
      <c r="AW43" s="130"/>
      <c r="AX43" s="130"/>
      <c r="AY43" s="130"/>
      <c r="AZ43" s="130"/>
      <c r="BA43" s="130"/>
      <c r="BB43" s="130"/>
      <c r="BC43" s="130"/>
      <c r="BD43" s="130"/>
      <c r="BE43" s="130"/>
      <c r="BF43" s="131"/>
      <c r="BG43" s="131"/>
      <c r="BH43" s="137"/>
    </row>
    <row r="44" spans="1:60" s="76" customFormat="1">
      <c r="A44" s="2"/>
      <c r="B44" s="74"/>
      <c r="C44" s="194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6"/>
      <c r="O44" s="124"/>
      <c r="P44" s="125"/>
      <c r="Q44" s="125"/>
      <c r="R44" s="125"/>
      <c r="S44" s="125"/>
      <c r="T44" s="125"/>
      <c r="U44" s="125"/>
      <c r="V44" s="125"/>
      <c r="W44" s="125"/>
      <c r="X44" s="125"/>
      <c r="Y44" s="126"/>
      <c r="Z44" s="124"/>
      <c r="AA44" s="125"/>
      <c r="AB44" s="125"/>
      <c r="AC44" s="125"/>
      <c r="AD44" s="125"/>
      <c r="AE44" s="125"/>
      <c r="AF44" s="125"/>
      <c r="AG44" s="125"/>
      <c r="AH44" s="128"/>
      <c r="AI44" s="125"/>
      <c r="AJ44" s="127"/>
      <c r="AK44" s="128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4"/>
      <c r="AW44" s="125"/>
      <c r="AX44" s="125"/>
      <c r="AY44" s="125"/>
      <c r="AZ44" s="125"/>
      <c r="BA44" s="125"/>
      <c r="BB44" s="125"/>
      <c r="BC44" s="125"/>
      <c r="BD44" s="125"/>
      <c r="BE44" s="125"/>
      <c r="BF44" s="126"/>
      <c r="BG44" s="126"/>
      <c r="BH44" s="137"/>
    </row>
    <row r="45" spans="1:60" s="76" customFormat="1">
      <c r="A45" s="170" t="s">
        <v>151</v>
      </c>
      <c r="B45" s="134" t="s">
        <v>12</v>
      </c>
      <c r="C45" s="195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8">
        <v>1</v>
      </c>
      <c r="M45" s="118">
        <v>1</v>
      </c>
      <c r="N45" s="119">
        <v>1</v>
      </c>
      <c r="O45" s="116">
        <v>0</v>
      </c>
      <c r="P45" s="118">
        <v>0</v>
      </c>
      <c r="Q45" s="118">
        <v>0</v>
      </c>
      <c r="R45" s="118">
        <v>0</v>
      </c>
      <c r="S45" s="118">
        <v>0</v>
      </c>
      <c r="T45" s="118">
        <v>0</v>
      </c>
      <c r="U45" s="118">
        <v>0</v>
      </c>
      <c r="V45" s="118">
        <v>0</v>
      </c>
      <c r="W45" s="118">
        <v>0</v>
      </c>
      <c r="X45" s="118">
        <v>0</v>
      </c>
      <c r="Y45" s="119">
        <v>0</v>
      </c>
      <c r="Z45" s="116">
        <v>1</v>
      </c>
      <c r="AA45" s="118">
        <v>1</v>
      </c>
      <c r="AB45" s="118">
        <v>1</v>
      </c>
      <c r="AC45" s="118">
        <v>1</v>
      </c>
      <c r="AD45" s="118">
        <v>1</v>
      </c>
      <c r="AE45" s="118">
        <v>1</v>
      </c>
      <c r="AF45" s="118">
        <v>1</v>
      </c>
      <c r="AG45" s="118">
        <v>1</v>
      </c>
      <c r="AH45" s="118">
        <v>1</v>
      </c>
      <c r="AI45" s="118">
        <v>1</v>
      </c>
      <c r="AJ45" s="119">
        <v>1</v>
      </c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6"/>
      <c r="AW45" s="118"/>
      <c r="AX45" s="118"/>
      <c r="AY45" s="118"/>
      <c r="AZ45" s="118"/>
      <c r="BA45" s="118"/>
      <c r="BB45" s="118"/>
      <c r="BC45" s="118"/>
      <c r="BD45" s="118"/>
      <c r="BE45" s="118"/>
      <c r="BF45" s="119"/>
      <c r="BG45" s="119"/>
      <c r="BH45" s="136" t="s">
        <v>38</v>
      </c>
    </row>
    <row r="46" spans="1:60" s="76" customFormat="1" ht="13">
      <c r="A46" s="171" t="s">
        <v>152</v>
      </c>
      <c r="B46" s="134" t="s">
        <v>7</v>
      </c>
      <c r="C46" s="195"/>
      <c r="D46" s="118">
        <f>D$25*D45</f>
        <v>1.5</v>
      </c>
      <c r="E46" s="118">
        <f t="shared" ref="E46:N46" si="52">E$25*E45</f>
        <v>1.5</v>
      </c>
      <c r="F46" s="118">
        <f t="shared" si="52"/>
        <v>1.5</v>
      </c>
      <c r="G46" s="118">
        <f t="shared" si="52"/>
        <v>1.5</v>
      </c>
      <c r="H46" s="118">
        <f t="shared" si="52"/>
        <v>1.5</v>
      </c>
      <c r="I46" s="118">
        <f t="shared" si="52"/>
        <v>1.5</v>
      </c>
      <c r="J46" s="118">
        <f t="shared" si="52"/>
        <v>1.5</v>
      </c>
      <c r="K46" s="118">
        <f t="shared" ref="K46" si="53">K$25*K45</f>
        <v>1.5</v>
      </c>
      <c r="L46" s="118">
        <f t="shared" si="52"/>
        <v>1.5</v>
      </c>
      <c r="M46" s="118">
        <f t="shared" ref="M46" si="54">M$25*M45</f>
        <v>1.5</v>
      </c>
      <c r="N46" s="118">
        <f t="shared" si="52"/>
        <v>1.5</v>
      </c>
      <c r="O46" s="116">
        <f t="shared" ref="O46:Y46" si="55">O$26*O45</f>
        <v>0</v>
      </c>
      <c r="P46" s="118">
        <f t="shared" si="55"/>
        <v>0</v>
      </c>
      <c r="Q46" s="118">
        <f t="shared" si="55"/>
        <v>0</v>
      </c>
      <c r="R46" s="118">
        <f t="shared" si="55"/>
        <v>0</v>
      </c>
      <c r="S46" s="118">
        <f t="shared" si="55"/>
        <v>0</v>
      </c>
      <c r="T46" s="118">
        <f t="shared" si="55"/>
        <v>0</v>
      </c>
      <c r="U46" s="118">
        <f t="shared" si="55"/>
        <v>0</v>
      </c>
      <c r="V46" s="118">
        <f t="shared" ref="V46" si="56">V$26*V45</f>
        <v>0</v>
      </c>
      <c r="W46" s="118">
        <f t="shared" si="55"/>
        <v>0</v>
      </c>
      <c r="X46" s="118">
        <f t="shared" ref="X46" si="57">X$26*X45</f>
        <v>0</v>
      </c>
      <c r="Y46" s="119">
        <f t="shared" si="55"/>
        <v>0</v>
      </c>
      <c r="Z46" s="116">
        <f>Z$27*Z45</f>
        <v>0.3</v>
      </c>
      <c r="AA46" s="118">
        <f t="shared" ref="AA46:AJ46" si="58">AA$27*AA45</f>
        <v>0.3</v>
      </c>
      <c r="AB46" s="118">
        <f t="shared" si="58"/>
        <v>0.3</v>
      </c>
      <c r="AC46" s="118">
        <f t="shared" si="58"/>
        <v>0.3</v>
      </c>
      <c r="AD46" s="118">
        <f t="shared" si="58"/>
        <v>0.3</v>
      </c>
      <c r="AE46" s="118">
        <f t="shared" si="58"/>
        <v>0.3</v>
      </c>
      <c r="AF46" s="118">
        <f t="shared" si="58"/>
        <v>0.3</v>
      </c>
      <c r="AG46" s="118">
        <f t="shared" ref="AG46" si="59">AG$27*AG45</f>
        <v>0.3</v>
      </c>
      <c r="AH46" s="118">
        <f t="shared" si="58"/>
        <v>0.3</v>
      </c>
      <c r="AI46" s="118">
        <f t="shared" ref="AI46" si="60">AI$27*AI45</f>
        <v>0.3</v>
      </c>
      <c r="AJ46" s="119">
        <f t="shared" si="58"/>
        <v>0.3</v>
      </c>
      <c r="AK46" s="118"/>
      <c r="AL46" s="118"/>
      <c r="AM46" s="118"/>
      <c r="AN46" s="118"/>
      <c r="AO46" s="118"/>
      <c r="AP46" s="118"/>
      <c r="AQ46" s="118"/>
      <c r="AR46" s="118"/>
      <c r="AS46" s="118"/>
      <c r="AT46" s="118"/>
      <c r="AU46" s="118"/>
      <c r="AV46" s="120">
        <f t="shared" ref="AV46:BC46" si="61">SQRT(SUMSQ(D46,O46,Z46))</f>
        <v>1.5297058540778354</v>
      </c>
      <c r="AW46" s="121">
        <f t="shared" si="61"/>
        <v>1.5297058540778354</v>
      </c>
      <c r="AX46" s="121">
        <f t="shared" si="61"/>
        <v>1.5297058540778354</v>
      </c>
      <c r="AY46" s="121">
        <f t="shared" si="61"/>
        <v>1.5297058540778354</v>
      </c>
      <c r="AZ46" s="121">
        <f t="shared" si="61"/>
        <v>1.5297058540778354</v>
      </c>
      <c r="BA46" s="121">
        <f t="shared" si="61"/>
        <v>1.5297058540778354</v>
      </c>
      <c r="BB46" s="121">
        <f t="shared" si="61"/>
        <v>1.5297058540778354</v>
      </c>
      <c r="BC46" s="121">
        <f t="shared" si="61"/>
        <v>1.5297058540778354</v>
      </c>
      <c r="BD46" s="121">
        <f>SQRT(SUMSQ(L46,W46,AH46))</f>
        <v>1.5297058540778354</v>
      </c>
      <c r="BE46" s="121">
        <f>SQRT(SUMSQ(M46,X46,AI46))</f>
        <v>1.5297058540778354</v>
      </c>
      <c r="BF46" s="122">
        <f>SQRT(SUMSQ(N46,Y46,AJ46))</f>
        <v>1.5297058540778354</v>
      </c>
      <c r="BG46" s="122"/>
      <c r="BH46" s="165" t="s">
        <v>132</v>
      </c>
    </row>
    <row r="47" spans="1:60" s="76" customFormat="1">
      <c r="A47" s="172"/>
      <c r="B47" s="93"/>
      <c r="C47" s="196"/>
      <c r="N47" s="93"/>
      <c r="O47" s="82"/>
      <c r="Y47" s="93"/>
      <c r="Z47" s="82"/>
      <c r="AJ47" s="93"/>
      <c r="AV47" s="82"/>
      <c r="BF47" s="93"/>
      <c r="BG47" s="93"/>
      <c r="BH47" s="132"/>
    </row>
    <row r="48" spans="1:60" s="76" customFormat="1">
      <c r="A48" s="172"/>
      <c r="B48" s="93"/>
      <c r="C48" s="196"/>
      <c r="N48" s="93"/>
      <c r="O48" s="82"/>
      <c r="Y48" s="93"/>
      <c r="Z48" s="82"/>
      <c r="AJ48" s="93"/>
      <c r="AV48" s="82"/>
      <c r="BF48" s="93"/>
      <c r="BG48" s="93"/>
      <c r="BH48" s="132"/>
    </row>
    <row r="49" spans="1:60" s="76" customFormat="1">
      <c r="A49" s="170" t="s">
        <v>56</v>
      </c>
      <c r="B49" s="134" t="s">
        <v>12</v>
      </c>
      <c r="C49" s="195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8">
        <v>1</v>
      </c>
      <c r="M49" s="118">
        <v>1</v>
      </c>
      <c r="N49" s="119">
        <v>1</v>
      </c>
      <c r="O49" s="116">
        <f t="shared" ref="O49:U49" si="62">O16/(D16+O16+Z16)</f>
        <v>0.63799255523357745</v>
      </c>
      <c r="P49" s="118">
        <f t="shared" si="62"/>
        <v>0.63799255523357734</v>
      </c>
      <c r="Q49" s="118">
        <f t="shared" si="62"/>
        <v>0.52651131799197615</v>
      </c>
      <c r="R49" s="118">
        <f t="shared" si="62"/>
        <v>0.52651131799197426</v>
      </c>
      <c r="S49" s="118">
        <f t="shared" si="62"/>
        <v>0.52651131799197637</v>
      </c>
      <c r="T49" s="118">
        <f t="shared" si="62"/>
        <v>0.52651131799197515</v>
      </c>
      <c r="U49" s="118">
        <f t="shared" si="62"/>
        <v>0.52651131799197504</v>
      </c>
      <c r="V49" s="118">
        <f>V16/(K16+V16+AH16)</f>
        <v>0.51338106550287699</v>
      </c>
      <c r="W49" s="118">
        <f>W16/(L16+W16+AH16)</f>
        <v>0.52651131799197437</v>
      </c>
      <c r="X49" s="118">
        <f>X16/(M16+X16+AJ16)</f>
        <v>0.43563200239208838</v>
      </c>
      <c r="Y49" s="118">
        <f t="shared" ref="Y49" si="63">Y16/(N16+Y16+AJ16)</f>
        <v>0.52651131799197604</v>
      </c>
      <c r="Z49" s="116">
        <f t="shared" ref="Z49:AI49" si="64">Z16/(D16+O16+Z16)</f>
        <v>0.20175096047688773</v>
      </c>
      <c r="AA49" s="118">
        <f t="shared" si="64"/>
        <v>0.20175096047688851</v>
      </c>
      <c r="AB49" s="118">
        <f t="shared" si="64"/>
        <v>0.20960793107017756</v>
      </c>
      <c r="AC49" s="118">
        <f t="shared" si="64"/>
        <v>0.20960793107017828</v>
      </c>
      <c r="AD49" s="118">
        <f t="shared" si="64"/>
        <v>0.20960793107017736</v>
      </c>
      <c r="AE49" s="118">
        <f t="shared" si="64"/>
        <v>0.20960793107017792</v>
      </c>
      <c r="AF49" s="118">
        <f t="shared" si="64"/>
        <v>0.20960793107017717</v>
      </c>
      <c r="AG49" s="118">
        <f t="shared" si="64"/>
        <v>0.20960793107017797</v>
      </c>
      <c r="AH49" s="118">
        <f t="shared" si="64"/>
        <v>0.2096079310701783</v>
      </c>
      <c r="AI49" s="118">
        <f t="shared" si="64"/>
        <v>0.20960793107017794</v>
      </c>
      <c r="AJ49" s="119">
        <f t="shared" ref="AJ49" si="65">AJ16/(N16+Y16+AJ16)</f>
        <v>0.20960793107017753</v>
      </c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6"/>
      <c r="AW49" s="118"/>
      <c r="AX49" s="118"/>
      <c r="AY49" s="118"/>
      <c r="AZ49" s="118"/>
      <c r="BA49" s="118"/>
      <c r="BB49" s="118"/>
      <c r="BC49" s="118"/>
      <c r="BD49" s="118"/>
      <c r="BE49" s="118"/>
      <c r="BF49" s="119"/>
      <c r="BG49" s="119"/>
      <c r="BH49" s="136" t="s">
        <v>37</v>
      </c>
    </row>
    <row r="50" spans="1:60" s="76" customFormat="1" ht="13">
      <c r="A50" s="171" t="s">
        <v>55</v>
      </c>
      <c r="B50" s="134" t="s">
        <v>7</v>
      </c>
      <c r="C50" s="195"/>
      <c r="D50" s="118">
        <f t="shared" ref="D50:N50" si="66">D$24*D49</f>
        <v>1.5</v>
      </c>
      <c r="E50" s="118">
        <f t="shared" si="66"/>
        <v>1.5</v>
      </c>
      <c r="F50" s="118">
        <f t="shared" si="66"/>
        <v>1.5</v>
      </c>
      <c r="G50" s="118">
        <f t="shared" si="66"/>
        <v>1.5</v>
      </c>
      <c r="H50" s="118">
        <f t="shared" si="66"/>
        <v>1.5</v>
      </c>
      <c r="I50" s="118">
        <f t="shared" si="66"/>
        <v>1.5</v>
      </c>
      <c r="J50" s="118">
        <f t="shared" si="66"/>
        <v>1.5</v>
      </c>
      <c r="K50" s="118">
        <f t="shared" ref="K50" si="67">K$24*K49</f>
        <v>1.5</v>
      </c>
      <c r="L50" s="118">
        <f>L$24*L49</f>
        <v>1.5</v>
      </c>
      <c r="M50" s="118">
        <f>M$24*M49</f>
        <v>1.5</v>
      </c>
      <c r="N50" s="119">
        <f t="shared" si="66"/>
        <v>1.5</v>
      </c>
      <c r="O50" s="116">
        <f t="shared" ref="O50:AJ50" si="68">O$26*O49</f>
        <v>0.19139776657007324</v>
      </c>
      <c r="P50" s="118">
        <f t="shared" si="68"/>
        <v>0.19139776657007321</v>
      </c>
      <c r="Q50" s="118">
        <f t="shared" si="68"/>
        <v>0.15795339539759284</v>
      </c>
      <c r="R50" s="118">
        <f t="shared" si="68"/>
        <v>0.15795339539759226</v>
      </c>
      <c r="S50" s="118">
        <f t="shared" si="68"/>
        <v>0.1579533953975929</v>
      </c>
      <c r="T50" s="118">
        <f t="shared" si="68"/>
        <v>0.15795339539759254</v>
      </c>
      <c r="U50" s="118">
        <f t="shared" si="68"/>
        <v>0.15795339539759251</v>
      </c>
      <c r="V50" s="118">
        <f t="shared" ref="V50" si="69">V$26*V49</f>
        <v>0.1540143196508631</v>
      </c>
      <c r="W50" s="118">
        <f>W$26*W49</f>
        <v>0.15795339539759232</v>
      </c>
      <c r="X50" s="118">
        <f>X$26*X49</f>
        <v>0.1306896007176265</v>
      </c>
      <c r="Y50" s="119">
        <f t="shared" si="68"/>
        <v>0.15795339539759282</v>
      </c>
      <c r="Z50" s="116">
        <f t="shared" si="68"/>
        <v>6.0525288143066319E-2</v>
      </c>
      <c r="AA50" s="118">
        <f t="shared" si="68"/>
        <v>6.0525288143066548E-2</v>
      </c>
      <c r="AB50" s="118">
        <f t="shared" si="68"/>
        <v>6.2882379321053269E-2</v>
      </c>
      <c r="AC50" s="118">
        <f t="shared" si="68"/>
        <v>6.2882379321053478E-2</v>
      </c>
      <c r="AD50" s="118">
        <f t="shared" si="68"/>
        <v>6.28823793210532E-2</v>
      </c>
      <c r="AE50" s="118">
        <f t="shared" si="68"/>
        <v>6.2882379321053367E-2</v>
      </c>
      <c r="AF50" s="118">
        <f t="shared" si="68"/>
        <v>6.2882379321053145E-2</v>
      </c>
      <c r="AG50" s="118">
        <f t="shared" ref="AG50" si="70">AG$26*AG49</f>
        <v>6.2882379321053394E-2</v>
      </c>
      <c r="AH50" s="118">
        <f>AH$26*AH49</f>
        <v>6.2882379321053491E-2</v>
      </c>
      <c r="AI50" s="118">
        <f t="shared" ref="AI50" si="71">AI$26*AI49</f>
        <v>6.288237932105338E-2</v>
      </c>
      <c r="AJ50" s="119">
        <f t="shared" si="68"/>
        <v>6.2882379321053256E-2</v>
      </c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20">
        <f t="shared" ref="AV50:BC50" si="72">SQRT(SUMSQ(D50,O50,Z50))</f>
        <v>1.513372530328476</v>
      </c>
      <c r="AW50" s="121">
        <f t="shared" si="72"/>
        <v>1.513372530328476</v>
      </c>
      <c r="AX50" s="121">
        <f t="shared" si="72"/>
        <v>1.5096037456056821</v>
      </c>
      <c r="AY50" s="121">
        <f t="shared" si="72"/>
        <v>1.5096037456056821</v>
      </c>
      <c r="AZ50" s="121">
        <f t="shared" si="72"/>
        <v>1.5096037456056821</v>
      </c>
      <c r="BA50" s="121">
        <f t="shared" si="72"/>
        <v>1.5096037456056821</v>
      </c>
      <c r="BB50" s="121">
        <f t="shared" si="72"/>
        <v>1.5096037456056821</v>
      </c>
      <c r="BC50" s="121">
        <f t="shared" si="72"/>
        <v>1.5091966751509212</v>
      </c>
      <c r="BD50" s="121">
        <f>SQRT(SUMSQ(L50,W50,AH50))</f>
        <v>1.5096037456056821</v>
      </c>
      <c r="BE50" s="121">
        <f>SQRT(SUMSQ(M50,X50,AI50))</f>
        <v>1.5069950117252577</v>
      </c>
      <c r="BF50" s="122">
        <f>SQRT(SUMSQ(N50,Y50,AJ50))</f>
        <v>1.5096037456056821</v>
      </c>
      <c r="BG50" s="122"/>
      <c r="BH50" s="137" t="s">
        <v>57</v>
      </c>
    </row>
    <row r="51" spans="1:60" s="76" customFormat="1" ht="13">
      <c r="A51" s="123"/>
      <c r="B51" s="74"/>
      <c r="C51" s="194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6"/>
      <c r="O51" s="124"/>
      <c r="P51" s="125"/>
      <c r="Q51" s="125"/>
      <c r="R51" s="125"/>
      <c r="S51" s="125"/>
      <c r="T51" s="125"/>
      <c r="U51" s="125"/>
      <c r="V51" s="125"/>
      <c r="W51" s="125"/>
      <c r="X51" s="125"/>
      <c r="Y51" s="126"/>
      <c r="Z51" s="124"/>
      <c r="AA51" s="125"/>
      <c r="AB51" s="125"/>
      <c r="AC51" s="125"/>
      <c r="AD51" s="125"/>
      <c r="AE51" s="125"/>
      <c r="AF51" s="125"/>
      <c r="AG51" s="125"/>
      <c r="AH51" s="125"/>
      <c r="AI51" s="125"/>
      <c r="AJ51" s="126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9"/>
      <c r="AW51" s="130"/>
      <c r="AX51" s="130"/>
      <c r="AY51" s="130"/>
      <c r="AZ51" s="130"/>
      <c r="BA51" s="130"/>
      <c r="BB51" s="130"/>
      <c r="BC51" s="130"/>
      <c r="BD51" s="130"/>
      <c r="BE51" s="130"/>
      <c r="BF51" s="131"/>
      <c r="BG51" s="131"/>
      <c r="BH51" s="137"/>
    </row>
    <row r="52" spans="1:60" s="76" customFormat="1" ht="13">
      <c r="A52" s="123"/>
      <c r="B52" s="78"/>
      <c r="C52" s="197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1"/>
      <c r="O52" s="124"/>
      <c r="P52" s="125"/>
      <c r="Q52" s="125"/>
      <c r="R52" s="125"/>
      <c r="S52" s="125"/>
      <c r="T52" s="125"/>
      <c r="U52" s="125"/>
      <c r="V52" s="125"/>
      <c r="W52" s="125"/>
      <c r="X52" s="125"/>
      <c r="Y52" s="126"/>
      <c r="Z52" s="124"/>
      <c r="AA52" s="125"/>
      <c r="AB52" s="125"/>
      <c r="AC52" s="125"/>
      <c r="AD52" s="125"/>
      <c r="AE52" s="125"/>
      <c r="AF52" s="125"/>
      <c r="AG52" s="125"/>
      <c r="AH52" s="125"/>
      <c r="AI52" s="125"/>
      <c r="AJ52" s="126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89"/>
      <c r="AW52" s="90"/>
      <c r="AX52" s="90"/>
      <c r="AY52" s="90"/>
      <c r="AZ52" s="90"/>
      <c r="BA52" s="90"/>
      <c r="BB52" s="90"/>
      <c r="BC52" s="90"/>
      <c r="BD52" s="90"/>
      <c r="BE52" s="90"/>
      <c r="BF52" s="91"/>
      <c r="BG52" s="91"/>
      <c r="BH52" s="136"/>
    </row>
    <row r="53" spans="1:60" s="76" customFormat="1">
      <c r="A53" s="170" t="s">
        <v>153</v>
      </c>
      <c r="B53" s="134" t="s">
        <v>12</v>
      </c>
      <c r="C53" s="195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8">
        <v>1</v>
      </c>
      <c r="L53" s="118">
        <v>1</v>
      </c>
      <c r="M53" s="118">
        <v>1</v>
      </c>
      <c r="N53" s="119">
        <v>1</v>
      </c>
      <c r="O53" s="116">
        <v>0</v>
      </c>
      <c r="P53" s="118">
        <v>0</v>
      </c>
      <c r="Q53" s="118">
        <v>0</v>
      </c>
      <c r="R53" s="118">
        <v>0</v>
      </c>
      <c r="S53" s="118">
        <v>0</v>
      </c>
      <c r="T53" s="118">
        <v>0</v>
      </c>
      <c r="U53" s="118">
        <v>0</v>
      </c>
      <c r="V53" s="118">
        <v>0</v>
      </c>
      <c r="W53" s="118">
        <v>0</v>
      </c>
      <c r="X53" s="118">
        <v>0</v>
      </c>
      <c r="Y53" s="119">
        <v>0</v>
      </c>
      <c r="Z53" s="116">
        <v>1</v>
      </c>
      <c r="AA53" s="118">
        <v>1</v>
      </c>
      <c r="AB53" s="118">
        <v>1</v>
      </c>
      <c r="AC53" s="118">
        <v>1</v>
      </c>
      <c r="AD53" s="118">
        <v>1</v>
      </c>
      <c r="AE53" s="118">
        <v>1</v>
      </c>
      <c r="AF53" s="118">
        <v>1</v>
      </c>
      <c r="AG53" s="118">
        <v>1</v>
      </c>
      <c r="AH53" s="118">
        <v>1</v>
      </c>
      <c r="AI53" s="118">
        <v>1</v>
      </c>
      <c r="AJ53" s="119">
        <v>1</v>
      </c>
      <c r="AK53" s="118">
        <v>1</v>
      </c>
      <c r="AL53" s="118">
        <v>1</v>
      </c>
      <c r="AM53" s="118">
        <v>1</v>
      </c>
      <c r="AN53" s="118">
        <v>1</v>
      </c>
      <c r="AO53" s="118">
        <v>1</v>
      </c>
      <c r="AP53" s="118">
        <v>1</v>
      </c>
      <c r="AQ53" s="118">
        <v>1</v>
      </c>
      <c r="AR53" s="118">
        <v>1</v>
      </c>
      <c r="AS53" s="118">
        <v>1</v>
      </c>
      <c r="AT53" s="118">
        <v>1</v>
      </c>
      <c r="AU53" s="119">
        <v>1</v>
      </c>
      <c r="AV53" s="116"/>
      <c r="AW53" s="118"/>
      <c r="AX53" s="118"/>
      <c r="AY53" s="118"/>
      <c r="AZ53" s="118"/>
      <c r="BA53" s="118"/>
      <c r="BB53" s="118"/>
      <c r="BC53" s="118"/>
      <c r="BD53" s="118"/>
      <c r="BE53" s="118"/>
      <c r="BF53" s="119"/>
      <c r="BG53" s="119"/>
      <c r="BH53" s="136" t="s">
        <v>37</v>
      </c>
    </row>
    <row r="54" spans="1:60" s="76" customFormat="1" ht="13">
      <c r="A54" s="171" t="s">
        <v>154</v>
      </c>
      <c r="B54" s="134" t="s">
        <v>7</v>
      </c>
      <c r="C54" s="195"/>
      <c r="D54" s="118">
        <f>D$25*D53</f>
        <v>1.5</v>
      </c>
      <c r="E54" s="118">
        <f t="shared" ref="E54:N54" si="73">E$25*E53</f>
        <v>1.5</v>
      </c>
      <c r="F54" s="118">
        <f t="shared" si="73"/>
        <v>1.5</v>
      </c>
      <c r="G54" s="118">
        <f t="shared" si="73"/>
        <v>1.5</v>
      </c>
      <c r="H54" s="118">
        <f t="shared" si="73"/>
        <v>1.5</v>
      </c>
      <c r="I54" s="118">
        <f t="shared" si="73"/>
        <v>1.5</v>
      </c>
      <c r="J54" s="118">
        <f t="shared" si="73"/>
        <v>1.5</v>
      </c>
      <c r="K54" s="118">
        <f t="shared" ref="K54" si="74">K$25*K53</f>
        <v>1.5</v>
      </c>
      <c r="L54" s="118">
        <f t="shared" si="73"/>
        <v>1.5</v>
      </c>
      <c r="M54" s="118">
        <f t="shared" ref="M54" si="75">M$25*M53</f>
        <v>1.5</v>
      </c>
      <c r="N54" s="118">
        <f t="shared" si="73"/>
        <v>1.5</v>
      </c>
      <c r="O54" s="116">
        <f>O$27*O53</f>
        <v>0</v>
      </c>
      <c r="P54" s="118">
        <f t="shared" ref="P54:Y54" si="76">P$27*P53</f>
        <v>0</v>
      </c>
      <c r="Q54" s="118">
        <f t="shared" si="76"/>
        <v>0</v>
      </c>
      <c r="R54" s="118">
        <f t="shared" si="76"/>
        <v>0</v>
      </c>
      <c r="S54" s="118">
        <f t="shared" si="76"/>
        <v>0</v>
      </c>
      <c r="T54" s="118">
        <f t="shared" si="76"/>
        <v>0</v>
      </c>
      <c r="U54" s="118">
        <f t="shared" si="76"/>
        <v>0</v>
      </c>
      <c r="V54" s="118">
        <f t="shared" ref="V54" si="77">V$27*V53</f>
        <v>0</v>
      </c>
      <c r="W54" s="118">
        <f t="shared" si="76"/>
        <v>0</v>
      </c>
      <c r="X54" s="118">
        <f t="shared" ref="X54" si="78">X$27*X53</f>
        <v>0</v>
      </c>
      <c r="Y54" s="119">
        <f t="shared" si="76"/>
        <v>0</v>
      </c>
      <c r="Z54" s="116">
        <f>Z$27*Z53</f>
        <v>0.3</v>
      </c>
      <c r="AA54" s="118">
        <f t="shared" ref="AA54:AJ54" si="79">AA$27*AA53</f>
        <v>0.3</v>
      </c>
      <c r="AB54" s="118">
        <f t="shared" si="79"/>
        <v>0.3</v>
      </c>
      <c r="AC54" s="118">
        <f t="shared" si="79"/>
        <v>0.3</v>
      </c>
      <c r="AD54" s="118">
        <f t="shared" si="79"/>
        <v>0.3</v>
      </c>
      <c r="AE54" s="118">
        <f t="shared" si="79"/>
        <v>0.3</v>
      </c>
      <c r="AF54" s="118">
        <f t="shared" si="79"/>
        <v>0.3</v>
      </c>
      <c r="AG54" s="118">
        <f t="shared" ref="AG54" si="80">AG$27*AG53</f>
        <v>0.3</v>
      </c>
      <c r="AH54" s="118">
        <f t="shared" si="79"/>
        <v>0.3</v>
      </c>
      <c r="AI54" s="118">
        <f t="shared" ref="AI54" si="81">AI$27*AI53</f>
        <v>0.3</v>
      </c>
      <c r="AJ54" s="119">
        <f t="shared" si="79"/>
        <v>0.3</v>
      </c>
      <c r="AK54" s="118">
        <f t="shared" ref="AK54:AU54" si="82">AK$28*AK53</f>
        <v>4.5</v>
      </c>
      <c r="AL54" s="118">
        <f t="shared" si="82"/>
        <v>8</v>
      </c>
      <c r="AM54" s="118">
        <f t="shared" si="82"/>
        <v>4.5</v>
      </c>
      <c r="AN54" s="118">
        <f t="shared" si="82"/>
        <v>4.5</v>
      </c>
      <c r="AO54" s="118">
        <f t="shared" si="82"/>
        <v>4.5</v>
      </c>
      <c r="AP54" s="118">
        <f t="shared" si="82"/>
        <v>4.5</v>
      </c>
      <c r="AQ54" s="118">
        <f t="shared" si="82"/>
        <v>4.5</v>
      </c>
      <c r="AR54" s="118">
        <f t="shared" ref="AR54" si="83">AR$28*AR53</f>
        <v>4.5</v>
      </c>
      <c r="AS54" s="118">
        <f>AS$28*AS53</f>
        <v>4.5</v>
      </c>
      <c r="AT54" s="118">
        <f t="shared" ref="AT54" si="84">AT$28*AT53</f>
        <v>4.5</v>
      </c>
      <c r="AU54" s="119">
        <f t="shared" si="82"/>
        <v>4.5</v>
      </c>
      <c r="AV54" s="120">
        <f t="shared" ref="AV54:BC54" si="85">SQRT(SUMSQ(D54,O54,Z54))+AK54</f>
        <v>6.0297058540778359</v>
      </c>
      <c r="AW54" s="121">
        <f t="shared" si="85"/>
        <v>9.5297058540778359</v>
      </c>
      <c r="AX54" s="121">
        <f t="shared" si="85"/>
        <v>6.0297058540778359</v>
      </c>
      <c r="AY54" s="121">
        <f t="shared" si="85"/>
        <v>6.0297058540778359</v>
      </c>
      <c r="AZ54" s="121">
        <f t="shared" si="85"/>
        <v>6.0297058540778359</v>
      </c>
      <c r="BA54" s="121">
        <f t="shared" si="85"/>
        <v>6.0297058540778359</v>
      </c>
      <c r="BB54" s="121">
        <f t="shared" si="85"/>
        <v>6.0297058540778359</v>
      </c>
      <c r="BC54" s="121">
        <f t="shared" si="85"/>
        <v>6.0297058540778359</v>
      </c>
      <c r="BD54" s="121">
        <f>SQRT(SUMSQ(L54,W54,AH54))+AS54</f>
        <v>6.0297058540778359</v>
      </c>
      <c r="BE54" s="121">
        <f>SQRT(SUMSQ(M54,X54,AI54))+AT54</f>
        <v>6.0297058540778359</v>
      </c>
      <c r="BF54" s="122">
        <f>SQRT(SUMSQ(N54,Y54,AJ54))+AU54</f>
        <v>6.0297058540778359</v>
      </c>
      <c r="BG54" s="122"/>
      <c r="BH54" s="165" t="s">
        <v>133</v>
      </c>
    </row>
    <row r="55" spans="1:60" s="76" customFormat="1" ht="13.5" thickBot="1">
      <c r="A55" s="94"/>
      <c r="B55" s="135"/>
      <c r="C55" s="198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7"/>
      <c r="O55" s="95"/>
      <c r="P55" s="96"/>
      <c r="Q55" s="96"/>
      <c r="R55" s="96"/>
      <c r="S55" s="96"/>
      <c r="T55" s="96"/>
      <c r="U55" s="96"/>
      <c r="V55" s="96"/>
      <c r="W55" s="96"/>
      <c r="X55" s="96"/>
      <c r="Y55" s="97"/>
      <c r="Z55" s="95"/>
      <c r="AA55" s="96"/>
      <c r="AB55" s="96"/>
      <c r="AC55" s="96"/>
      <c r="AD55" s="96"/>
      <c r="AE55" s="96"/>
      <c r="AF55" s="96"/>
      <c r="AG55" s="96"/>
      <c r="AH55" s="96"/>
      <c r="AI55" s="96"/>
      <c r="AJ55" s="97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8"/>
      <c r="AW55" s="99"/>
      <c r="AX55" s="99"/>
      <c r="AY55" s="99"/>
      <c r="AZ55" s="99"/>
      <c r="BA55" s="99"/>
      <c r="BB55" s="99"/>
      <c r="BC55" s="99"/>
      <c r="BD55" s="99"/>
      <c r="BE55" s="99"/>
      <c r="BF55" s="100"/>
      <c r="BG55" s="100"/>
      <c r="BH55" s="101"/>
    </row>
    <row r="56" spans="1:60" s="76" customFormat="1" ht="13">
      <c r="A56" s="102"/>
      <c r="B56" s="77"/>
      <c r="C56" s="77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103"/>
    </row>
    <row r="57" spans="1:60" s="76" customFormat="1" ht="13" thickBot="1">
      <c r="BH57" s="103"/>
    </row>
    <row r="58" spans="1:60" s="76" customFormat="1" ht="13">
      <c r="A58" s="1" t="s">
        <v>32</v>
      </c>
      <c r="B58" s="80"/>
      <c r="C58" s="80"/>
      <c r="D58" s="80"/>
      <c r="E58" s="80"/>
      <c r="F58" s="80"/>
      <c r="G58" s="80"/>
      <c r="H58" s="80"/>
      <c r="I58" s="80"/>
      <c r="J58" s="80"/>
      <c r="K58" s="236"/>
      <c r="L58" s="80"/>
      <c r="M58" s="236"/>
      <c r="N58" s="80"/>
      <c r="O58" s="80"/>
      <c r="P58" s="80"/>
      <c r="Q58" s="80"/>
      <c r="R58" s="80"/>
      <c r="S58" s="80"/>
      <c r="T58" s="80"/>
      <c r="U58" s="80"/>
      <c r="V58" s="236"/>
      <c r="W58" s="80"/>
      <c r="X58" s="236"/>
      <c r="Y58" s="80"/>
      <c r="Z58" s="80"/>
      <c r="AA58" s="80"/>
      <c r="AB58" s="80"/>
      <c r="AC58" s="80"/>
      <c r="AD58" s="80"/>
      <c r="AE58" s="80"/>
      <c r="AF58" s="80"/>
      <c r="AG58" s="236"/>
      <c r="AH58" s="80"/>
      <c r="AI58" s="236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236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242"/>
      <c r="BF58" s="80"/>
      <c r="BG58" s="80"/>
      <c r="BH58" s="105" t="s">
        <v>3</v>
      </c>
    </row>
    <row r="59" spans="1:60" s="76" customFormat="1">
      <c r="A59" s="4" t="s">
        <v>116</v>
      </c>
      <c r="B59" s="6"/>
      <c r="C59" s="6"/>
      <c r="D59" s="6"/>
      <c r="E59" s="6"/>
      <c r="F59" s="6"/>
      <c r="G59" s="6"/>
      <c r="H59" s="6"/>
      <c r="I59" s="6"/>
      <c r="J59" s="6"/>
      <c r="K59" s="234"/>
      <c r="L59" s="6"/>
      <c r="M59" s="234"/>
      <c r="N59" s="6"/>
      <c r="O59" s="6"/>
      <c r="P59" s="6"/>
      <c r="Q59" s="6"/>
      <c r="R59" s="6"/>
      <c r="S59" s="6"/>
      <c r="T59" s="6"/>
      <c r="U59" s="6"/>
      <c r="V59" s="234"/>
      <c r="W59" s="6"/>
      <c r="X59" s="234"/>
      <c r="Y59" s="6"/>
      <c r="Z59" s="6"/>
      <c r="AA59" s="6"/>
      <c r="AB59" s="6"/>
      <c r="AC59" s="6"/>
      <c r="AD59" s="6"/>
      <c r="AE59" s="6"/>
      <c r="AF59" s="6"/>
      <c r="AG59" s="234"/>
      <c r="AH59" s="6"/>
      <c r="AI59" s="234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234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240"/>
      <c r="BF59" s="6"/>
      <c r="BG59" s="6"/>
      <c r="BH59" s="167" t="s">
        <v>59</v>
      </c>
    </row>
    <row r="60" spans="1:60" s="76" customFormat="1">
      <c r="A60" s="166" t="s">
        <v>77</v>
      </c>
      <c r="B60" s="6"/>
      <c r="C60" s="6"/>
      <c r="D60" s="6"/>
      <c r="E60" s="6"/>
      <c r="F60" s="6"/>
      <c r="G60" s="6"/>
      <c r="H60" s="6"/>
      <c r="I60" s="6"/>
      <c r="J60" s="6"/>
      <c r="K60" s="234"/>
      <c r="L60" s="6"/>
      <c r="M60" s="234"/>
      <c r="N60" s="6"/>
      <c r="O60" s="6"/>
      <c r="P60" s="6"/>
      <c r="Q60" s="6"/>
      <c r="R60" s="6"/>
      <c r="S60" s="6"/>
      <c r="T60" s="6"/>
      <c r="U60" s="6"/>
      <c r="V60" s="234"/>
      <c r="W60" s="6"/>
      <c r="X60" s="234"/>
      <c r="Y60" s="6"/>
      <c r="Z60" s="6"/>
      <c r="AA60" s="6"/>
      <c r="AB60" s="6"/>
      <c r="AC60" s="6"/>
      <c r="AD60" s="6"/>
      <c r="AE60" s="6"/>
      <c r="AF60" s="6"/>
      <c r="AG60" s="234"/>
      <c r="AH60" s="6"/>
      <c r="AI60" s="234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234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240"/>
      <c r="BF60" s="6"/>
      <c r="BG60" s="6"/>
      <c r="BH60" s="168" t="s">
        <v>63</v>
      </c>
    </row>
    <row r="61" spans="1:60" s="76" customFormat="1">
      <c r="A61" s="4" t="s">
        <v>117</v>
      </c>
      <c r="B61" s="6"/>
      <c r="C61" s="6"/>
      <c r="D61" s="6"/>
      <c r="E61" s="6"/>
      <c r="F61" s="6"/>
      <c r="G61" s="6"/>
      <c r="H61" s="6"/>
      <c r="I61" s="6"/>
      <c r="J61" s="6"/>
      <c r="K61" s="234"/>
      <c r="L61" s="6"/>
      <c r="M61" s="234"/>
      <c r="N61" s="6"/>
      <c r="O61" s="6"/>
      <c r="P61" s="6"/>
      <c r="Q61" s="6"/>
      <c r="R61" s="6"/>
      <c r="S61" s="6"/>
      <c r="T61" s="6"/>
      <c r="U61" s="6"/>
      <c r="V61" s="234"/>
      <c r="W61" s="6"/>
      <c r="X61" s="234"/>
      <c r="Y61" s="6"/>
      <c r="Z61" s="6"/>
      <c r="AA61" s="6"/>
      <c r="AB61" s="6"/>
      <c r="AC61" s="6"/>
      <c r="AD61" s="6"/>
      <c r="AE61" s="6"/>
      <c r="AF61" s="6"/>
      <c r="AG61" s="234"/>
      <c r="AH61" s="6"/>
      <c r="AI61" s="234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234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240"/>
      <c r="BF61" s="6"/>
      <c r="BG61" s="6"/>
      <c r="BH61" s="167" t="s">
        <v>59</v>
      </c>
    </row>
    <row r="62" spans="1:60" s="76" customFormat="1" ht="13" thickBot="1">
      <c r="A62" s="24" t="s">
        <v>118</v>
      </c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39"/>
      <c r="BA62" s="139"/>
      <c r="BB62" s="139"/>
      <c r="BC62" s="139"/>
      <c r="BD62" s="139"/>
      <c r="BE62" s="139"/>
      <c r="BF62" s="139"/>
      <c r="BG62" s="139"/>
      <c r="BH62" s="169" t="s">
        <v>59</v>
      </c>
    </row>
    <row r="63" spans="1:60" s="76" customFormat="1">
      <c r="BH63" s="103"/>
    </row>
    <row r="64" spans="1:60" s="76" customFormat="1" ht="13" thickBot="1">
      <c r="BH64" s="103"/>
    </row>
    <row r="65" spans="1:60" s="76" customFormat="1" ht="13">
      <c r="A65" s="1" t="s">
        <v>33</v>
      </c>
      <c r="B65" s="54"/>
      <c r="C65" s="19"/>
      <c r="D65" s="248" t="s">
        <v>0</v>
      </c>
      <c r="E65" s="256"/>
      <c r="F65" s="256"/>
      <c r="G65" s="256"/>
      <c r="H65" s="256"/>
      <c r="I65" s="256"/>
      <c r="J65" s="256"/>
      <c r="K65" s="256"/>
      <c r="L65" s="256"/>
      <c r="M65" s="256"/>
      <c r="N65" s="257"/>
      <c r="O65" s="248" t="s">
        <v>1</v>
      </c>
      <c r="P65" s="256"/>
      <c r="Q65" s="256"/>
      <c r="R65" s="256"/>
      <c r="S65" s="256"/>
      <c r="T65" s="256"/>
      <c r="U65" s="256"/>
      <c r="V65" s="256"/>
      <c r="W65" s="256"/>
      <c r="X65" s="256"/>
      <c r="Y65" s="257"/>
      <c r="Z65" s="248" t="s">
        <v>2</v>
      </c>
      <c r="AA65" s="256"/>
      <c r="AB65" s="256"/>
      <c r="AC65" s="256"/>
      <c r="AD65" s="256"/>
      <c r="AE65" s="256"/>
      <c r="AF65" s="256"/>
      <c r="AG65" s="256"/>
      <c r="AH65" s="256"/>
      <c r="AI65" s="256"/>
      <c r="AJ65" s="257"/>
      <c r="AK65" s="117"/>
      <c r="AL65" s="19"/>
      <c r="AM65" s="19"/>
      <c r="AN65" s="19"/>
      <c r="AO65" s="19"/>
      <c r="AP65" s="19"/>
      <c r="AQ65" s="19"/>
      <c r="AR65" s="19"/>
      <c r="AS65" s="19"/>
      <c r="AT65" s="237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243"/>
      <c r="BF65" s="54"/>
      <c r="BG65" s="54"/>
      <c r="BH65" s="14" t="s">
        <v>3</v>
      </c>
    </row>
    <row r="66" spans="1:60" s="76" customFormat="1" ht="13">
      <c r="A66" s="2"/>
      <c r="B66" s="37"/>
      <c r="C66" s="3"/>
      <c r="D66" s="36" t="s">
        <v>46</v>
      </c>
      <c r="E66" s="3" t="s">
        <v>47</v>
      </c>
      <c r="F66" s="251" t="s">
        <v>48</v>
      </c>
      <c r="G66" s="251"/>
      <c r="H66" s="252"/>
      <c r="I66" s="252"/>
      <c r="J66" s="252"/>
      <c r="K66" s="252"/>
      <c r="L66" s="252"/>
      <c r="M66" s="252"/>
      <c r="N66" s="253"/>
      <c r="O66" s="36" t="s">
        <v>46</v>
      </c>
      <c r="P66" s="3" t="s">
        <v>47</v>
      </c>
      <c r="Q66" s="251" t="s">
        <v>48</v>
      </c>
      <c r="R66" s="251"/>
      <c r="S66" s="252"/>
      <c r="T66" s="252"/>
      <c r="U66" s="252"/>
      <c r="V66" s="252"/>
      <c r="W66" s="252"/>
      <c r="X66" s="252"/>
      <c r="Y66" s="253"/>
      <c r="Z66" s="36" t="s">
        <v>46</v>
      </c>
      <c r="AA66" s="3" t="s">
        <v>47</v>
      </c>
      <c r="AB66" s="251" t="s">
        <v>48</v>
      </c>
      <c r="AC66" s="251"/>
      <c r="AD66" s="252"/>
      <c r="AE66" s="252"/>
      <c r="AF66" s="252"/>
      <c r="AG66" s="252"/>
      <c r="AH66" s="252"/>
      <c r="AI66" s="252"/>
      <c r="AJ66" s="253"/>
      <c r="AK66" s="36"/>
      <c r="AL66" s="3"/>
      <c r="AM66" s="3"/>
      <c r="AN66" s="3"/>
      <c r="AO66" s="3"/>
      <c r="AP66" s="3"/>
      <c r="AQ66" s="3"/>
      <c r="AR66" s="3"/>
      <c r="AS66" s="3"/>
      <c r="AT66" s="23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239"/>
      <c r="BF66" s="37"/>
      <c r="BG66" s="37"/>
      <c r="BH66" s="15"/>
    </row>
    <row r="67" spans="1:60" s="76" customFormat="1">
      <c r="A67" s="2" t="s">
        <v>8</v>
      </c>
      <c r="B67" s="74" t="s">
        <v>5</v>
      </c>
      <c r="C67" s="6"/>
      <c r="D67" s="59">
        <f t="shared" ref="D67:N67" si="86">D8</f>
        <v>-106</v>
      </c>
      <c r="E67" s="26">
        <f t="shared" si="86"/>
        <v>-88</v>
      </c>
      <c r="F67" s="26">
        <f t="shared" si="86"/>
        <v>-114</v>
      </c>
      <c r="G67" s="26">
        <f t="shared" si="86"/>
        <v>-113.5</v>
      </c>
      <c r="H67" s="26">
        <f t="shared" si="86"/>
        <v>-113</v>
      </c>
      <c r="I67" s="26">
        <f t="shared" si="86"/>
        <v>-112.5</v>
      </c>
      <c r="J67" s="26">
        <f t="shared" si="86"/>
        <v>-112</v>
      </c>
      <c r="K67" s="26">
        <f t="shared" ref="K67" si="87">K8</f>
        <v>-111.5</v>
      </c>
      <c r="L67" s="26">
        <f t="shared" si="86"/>
        <v>-111</v>
      </c>
      <c r="M67" s="26">
        <f t="shared" ref="M67" si="88">M8</f>
        <v>-110.5</v>
      </c>
      <c r="N67" s="45">
        <f t="shared" si="86"/>
        <v>-107.5</v>
      </c>
      <c r="O67" s="59"/>
      <c r="P67" s="26"/>
      <c r="Q67" s="26"/>
      <c r="R67" s="26"/>
      <c r="S67" s="26"/>
      <c r="T67" s="26"/>
      <c r="U67" s="26"/>
      <c r="V67" s="26"/>
      <c r="W67" s="26"/>
      <c r="X67" s="26"/>
      <c r="Y67" s="45"/>
      <c r="Z67" s="59"/>
      <c r="AA67" s="26"/>
      <c r="AB67" s="26"/>
      <c r="AC67" s="26"/>
      <c r="AD67" s="26"/>
      <c r="AE67" s="26"/>
      <c r="AF67" s="26"/>
      <c r="AG67" s="26"/>
      <c r="AH67" s="26"/>
      <c r="AI67" s="26"/>
      <c r="AJ67" s="45"/>
      <c r="AK67" s="106"/>
      <c r="AL67" s="6"/>
      <c r="AM67" s="6"/>
      <c r="AN67" s="6"/>
      <c r="AO67" s="6"/>
      <c r="AP67" s="6"/>
      <c r="AQ67" s="6"/>
      <c r="AR67" s="6"/>
      <c r="AS67" s="6"/>
      <c r="AT67" s="234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240"/>
      <c r="BF67" s="74"/>
      <c r="BG67" s="74"/>
      <c r="BH67" s="25"/>
    </row>
    <row r="68" spans="1:60" s="76" customFormat="1">
      <c r="A68" s="2" t="s">
        <v>6</v>
      </c>
      <c r="B68" s="74" t="s">
        <v>7</v>
      </c>
      <c r="C68" s="6"/>
      <c r="D68" s="59"/>
      <c r="E68" s="26"/>
      <c r="F68" s="26"/>
      <c r="G68" s="26"/>
      <c r="H68" s="26"/>
      <c r="I68" s="26"/>
      <c r="J68" s="26"/>
      <c r="K68" s="26"/>
      <c r="L68" s="26"/>
      <c r="M68" s="26"/>
      <c r="N68" s="45"/>
      <c r="O68" s="59">
        <f t="shared" ref="O68:AJ68" si="89">O9</f>
        <v>6</v>
      </c>
      <c r="P68" s="26">
        <f t="shared" si="89"/>
        <v>6</v>
      </c>
      <c r="Q68" s="26">
        <f t="shared" si="89"/>
        <v>3</v>
      </c>
      <c r="R68" s="26">
        <f t="shared" si="89"/>
        <v>3</v>
      </c>
      <c r="S68" s="26">
        <f t="shared" si="89"/>
        <v>3</v>
      </c>
      <c r="T68" s="26">
        <f t="shared" si="89"/>
        <v>3</v>
      </c>
      <c r="U68" s="26">
        <f t="shared" si="89"/>
        <v>3</v>
      </c>
      <c r="V68" s="26">
        <f t="shared" ref="V68" si="90">V9</f>
        <v>3</v>
      </c>
      <c r="W68" s="26">
        <f t="shared" si="89"/>
        <v>3</v>
      </c>
      <c r="X68" s="26">
        <f t="shared" ref="X68" si="91">X9</f>
        <v>3</v>
      </c>
      <c r="Y68" s="45">
        <f t="shared" si="89"/>
        <v>3</v>
      </c>
      <c r="Z68" s="59">
        <f t="shared" si="89"/>
        <v>1</v>
      </c>
      <c r="AA68" s="26">
        <f t="shared" si="89"/>
        <v>1</v>
      </c>
      <c r="AB68" s="26">
        <f t="shared" si="89"/>
        <v>-1</v>
      </c>
      <c r="AC68" s="26">
        <f t="shared" si="89"/>
        <v>-1</v>
      </c>
      <c r="AD68" s="26">
        <f t="shared" si="89"/>
        <v>-1</v>
      </c>
      <c r="AE68" s="26">
        <f t="shared" si="89"/>
        <v>-1</v>
      </c>
      <c r="AF68" s="26">
        <f t="shared" si="89"/>
        <v>-1</v>
      </c>
      <c r="AG68" s="26">
        <f t="shared" ref="AG68" si="92">AG9</f>
        <v>-1</v>
      </c>
      <c r="AH68" s="26">
        <f t="shared" si="89"/>
        <v>-1</v>
      </c>
      <c r="AI68" s="26">
        <f t="shared" ref="AI68" si="93">AI9</f>
        <v>-1</v>
      </c>
      <c r="AJ68" s="45">
        <f t="shared" si="89"/>
        <v>-1</v>
      </c>
      <c r="AK68" s="59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6"/>
      <c r="AW68" s="6"/>
      <c r="AX68" s="6"/>
      <c r="AY68" s="6"/>
      <c r="AZ68" s="6"/>
      <c r="BA68" s="6"/>
      <c r="BB68" s="6"/>
      <c r="BC68" s="6"/>
      <c r="BD68" s="6"/>
      <c r="BE68" s="240"/>
      <c r="BF68" s="74"/>
      <c r="BG68" s="74"/>
      <c r="BH68" s="25"/>
    </row>
    <row r="69" spans="1:60" s="76" customFormat="1">
      <c r="A69" s="2" t="s">
        <v>27</v>
      </c>
      <c r="B69" s="74" t="s">
        <v>7</v>
      </c>
      <c r="C69" s="6"/>
      <c r="D69" s="211">
        <v>-1.5</v>
      </c>
      <c r="E69" s="212">
        <v>0</v>
      </c>
      <c r="F69" s="212">
        <v>0</v>
      </c>
      <c r="G69" s="212">
        <v>0</v>
      </c>
      <c r="H69" s="212">
        <v>0</v>
      </c>
      <c r="I69" s="212">
        <v>0</v>
      </c>
      <c r="J69" s="212">
        <v>0</v>
      </c>
      <c r="K69" s="212">
        <v>0</v>
      </c>
      <c r="L69" s="212">
        <v>0</v>
      </c>
      <c r="M69" s="212">
        <v>0</v>
      </c>
      <c r="N69" s="213">
        <v>0</v>
      </c>
      <c r="O69" s="211">
        <v>0</v>
      </c>
      <c r="P69" s="212">
        <v>0</v>
      </c>
      <c r="Q69" s="212">
        <v>0</v>
      </c>
      <c r="R69" s="212">
        <v>0</v>
      </c>
      <c r="S69" s="212">
        <v>0</v>
      </c>
      <c r="T69" s="212">
        <v>0</v>
      </c>
      <c r="U69" s="212">
        <v>0</v>
      </c>
      <c r="V69" s="212">
        <v>0</v>
      </c>
      <c r="W69" s="212">
        <v>0</v>
      </c>
      <c r="X69" s="212">
        <v>0</v>
      </c>
      <c r="Y69" s="213">
        <v>0</v>
      </c>
      <c r="Z69" s="177">
        <v>0.4</v>
      </c>
      <c r="AA69" s="212">
        <v>0.4</v>
      </c>
      <c r="AB69" s="212">
        <v>0.2</v>
      </c>
      <c r="AC69" s="212">
        <v>0.2</v>
      </c>
      <c r="AD69" s="212">
        <v>0.2</v>
      </c>
      <c r="AE69" s="212">
        <v>0.2</v>
      </c>
      <c r="AF69" s="212">
        <v>0.2</v>
      </c>
      <c r="AG69" s="212">
        <v>0.2</v>
      </c>
      <c r="AH69" s="212">
        <v>0.2</v>
      </c>
      <c r="AI69" s="212">
        <v>0.2</v>
      </c>
      <c r="AJ69" s="212">
        <v>0.2</v>
      </c>
      <c r="AK69" s="59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6"/>
      <c r="AW69" s="6"/>
      <c r="AX69" s="6"/>
      <c r="AY69" s="6"/>
      <c r="AZ69" s="6"/>
      <c r="BA69" s="6"/>
      <c r="BB69" s="6"/>
      <c r="BC69" s="6"/>
      <c r="BD69" s="6"/>
      <c r="BE69" s="240"/>
      <c r="BF69" s="74"/>
      <c r="BG69" s="74"/>
      <c r="BH69" s="25" t="s">
        <v>24</v>
      </c>
    </row>
    <row r="70" spans="1:60" s="76" customFormat="1" ht="13">
      <c r="A70" s="2" t="s">
        <v>26</v>
      </c>
      <c r="B70" s="74" t="s">
        <v>7</v>
      </c>
      <c r="C70" s="6"/>
      <c r="D70" s="141">
        <f t="shared" ref="D70:N70" si="94">D67+D69</f>
        <v>-107.5</v>
      </c>
      <c r="E70" s="9">
        <f t="shared" si="94"/>
        <v>-88</v>
      </c>
      <c r="F70" s="9">
        <f t="shared" si="94"/>
        <v>-114</v>
      </c>
      <c r="G70" s="9">
        <f t="shared" si="94"/>
        <v>-113.5</v>
      </c>
      <c r="H70" s="9">
        <f t="shared" si="94"/>
        <v>-113</v>
      </c>
      <c r="I70" s="9">
        <f t="shared" si="94"/>
        <v>-112.5</v>
      </c>
      <c r="J70" s="9">
        <f t="shared" si="94"/>
        <v>-112</v>
      </c>
      <c r="K70" s="9">
        <f t="shared" ref="K70" si="95">K67+K69</f>
        <v>-111.5</v>
      </c>
      <c r="L70" s="9">
        <f>L67+L69</f>
        <v>-111</v>
      </c>
      <c r="M70" s="9">
        <f>M67+M69</f>
        <v>-110.5</v>
      </c>
      <c r="N70" s="142">
        <f t="shared" si="94"/>
        <v>-107.5</v>
      </c>
      <c r="O70" s="141">
        <f t="shared" ref="O70:AJ70" si="96">O68+O69</f>
        <v>6</v>
      </c>
      <c r="P70" s="9">
        <f t="shared" si="96"/>
        <v>6</v>
      </c>
      <c r="Q70" s="9">
        <f t="shared" si="96"/>
        <v>3</v>
      </c>
      <c r="R70" s="9">
        <f t="shared" si="96"/>
        <v>3</v>
      </c>
      <c r="S70" s="9">
        <f t="shared" si="96"/>
        <v>3</v>
      </c>
      <c r="T70" s="9">
        <f t="shared" si="96"/>
        <v>3</v>
      </c>
      <c r="U70" s="9">
        <f t="shared" si="96"/>
        <v>3</v>
      </c>
      <c r="V70" s="9">
        <f t="shared" ref="V70" si="97">V68+V69</f>
        <v>3</v>
      </c>
      <c r="W70" s="9">
        <f t="shared" si="96"/>
        <v>3</v>
      </c>
      <c r="X70" s="9">
        <f t="shared" ref="X70" si="98">X68+X69</f>
        <v>3</v>
      </c>
      <c r="Y70" s="142">
        <f t="shared" si="96"/>
        <v>3</v>
      </c>
      <c r="Z70" s="141">
        <f t="shared" si="96"/>
        <v>1.4</v>
      </c>
      <c r="AA70" s="9">
        <f t="shared" si="96"/>
        <v>1.4</v>
      </c>
      <c r="AB70" s="9">
        <f t="shared" si="96"/>
        <v>-0.8</v>
      </c>
      <c r="AC70" s="9">
        <f t="shared" si="96"/>
        <v>-0.8</v>
      </c>
      <c r="AD70" s="9">
        <f t="shared" si="96"/>
        <v>-0.8</v>
      </c>
      <c r="AE70" s="9">
        <f t="shared" si="96"/>
        <v>-0.8</v>
      </c>
      <c r="AF70" s="9">
        <f t="shared" si="96"/>
        <v>-0.8</v>
      </c>
      <c r="AG70" s="9">
        <f t="shared" ref="AG70" si="99">AG68+AG69</f>
        <v>-0.8</v>
      </c>
      <c r="AH70" s="9">
        <f t="shared" si="96"/>
        <v>-0.8</v>
      </c>
      <c r="AI70" s="9">
        <f t="shared" ref="AI70" si="100">AI68+AI69</f>
        <v>-0.8</v>
      </c>
      <c r="AJ70" s="142">
        <f t="shared" si="96"/>
        <v>-0.8</v>
      </c>
      <c r="AK70" s="59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6"/>
      <c r="AW70" s="6"/>
      <c r="AX70" s="6"/>
      <c r="AY70" s="6"/>
      <c r="AZ70" s="6"/>
      <c r="BA70" s="6"/>
      <c r="BB70" s="6"/>
      <c r="BC70" s="6"/>
      <c r="BD70" s="6"/>
      <c r="BE70" s="240"/>
      <c r="BF70" s="74"/>
      <c r="BG70" s="74"/>
      <c r="BH70" s="25" t="s">
        <v>39</v>
      </c>
    </row>
    <row r="71" spans="1:60" s="76" customFormat="1">
      <c r="A71" s="2"/>
      <c r="B71" s="74"/>
      <c r="C71" s="6"/>
      <c r="D71" s="106"/>
      <c r="E71" s="6"/>
      <c r="F71" s="6"/>
      <c r="G71" s="6"/>
      <c r="H71" s="6"/>
      <c r="I71" s="6"/>
      <c r="J71" s="6"/>
      <c r="K71" s="234"/>
      <c r="L71" s="6"/>
      <c r="M71" s="234"/>
      <c r="N71" s="74"/>
      <c r="O71" s="59"/>
      <c r="P71" s="26"/>
      <c r="Q71" s="26"/>
      <c r="R71" s="26"/>
      <c r="S71" s="26"/>
      <c r="T71" s="26"/>
      <c r="U71" s="26"/>
      <c r="V71" s="26"/>
      <c r="W71" s="26"/>
      <c r="X71" s="26"/>
      <c r="Y71" s="45"/>
      <c r="Z71" s="59"/>
      <c r="AA71" s="26"/>
      <c r="AB71" s="26"/>
      <c r="AC71" s="26"/>
      <c r="AD71" s="26"/>
      <c r="AE71" s="26"/>
      <c r="AF71" s="26"/>
      <c r="AG71" s="26"/>
      <c r="AH71" s="6"/>
      <c r="AI71" s="234"/>
      <c r="AJ71" s="74"/>
      <c r="AK71" s="106"/>
      <c r="AL71" s="6"/>
      <c r="AM71" s="6"/>
      <c r="AN71" s="6"/>
      <c r="AO71" s="6"/>
      <c r="AP71" s="6"/>
      <c r="AQ71" s="6"/>
      <c r="AR71" s="6"/>
      <c r="AS71" s="6"/>
      <c r="AT71" s="234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240"/>
      <c r="BF71" s="74"/>
      <c r="BG71" s="74"/>
      <c r="BH71" s="25"/>
    </row>
    <row r="72" spans="1:60" s="76" customFormat="1" ht="13">
      <c r="A72" s="140" t="s">
        <v>17</v>
      </c>
      <c r="B72" s="74"/>
      <c r="C72" s="6"/>
      <c r="D72" s="106"/>
      <c r="E72" s="6"/>
      <c r="F72" s="6"/>
      <c r="G72" s="6"/>
      <c r="H72" s="6"/>
      <c r="I72" s="6"/>
      <c r="J72" s="6"/>
      <c r="K72" s="234"/>
      <c r="L72" s="6"/>
      <c r="M72" s="234"/>
      <c r="N72" s="74"/>
      <c r="O72" s="59"/>
      <c r="P72" s="26"/>
      <c r="Q72" s="26"/>
      <c r="R72" s="26"/>
      <c r="S72" s="26"/>
      <c r="T72" s="26"/>
      <c r="U72" s="26"/>
      <c r="V72" s="26"/>
      <c r="W72" s="26"/>
      <c r="X72" s="26"/>
      <c r="Y72" s="45"/>
      <c r="Z72" s="59"/>
      <c r="AA72" s="26"/>
      <c r="AB72" s="26"/>
      <c r="AC72" s="26"/>
      <c r="AD72" s="26"/>
      <c r="AE72" s="26"/>
      <c r="AF72" s="26"/>
      <c r="AG72" s="26"/>
      <c r="AH72" s="6"/>
      <c r="AI72" s="234"/>
      <c r="AJ72" s="74"/>
      <c r="AK72" s="106"/>
      <c r="AL72" s="6"/>
      <c r="AM72" s="6"/>
      <c r="AN72" s="6"/>
      <c r="AO72" s="6"/>
      <c r="AP72" s="6"/>
      <c r="AQ72" s="6"/>
      <c r="AR72" s="6"/>
      <c r="AS72" s="6"/>
      <c r="AT72" s="234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240"/>
      <c r="BF72" s="74"/>
      <c r="BG72" s="74"/>
      <c r="BH72" s="25"/>
    </row>
    <row r="73" spans="1:60" s="76" customFormat="1">
      <c r="A73" s="2" t="s">
        <v>9</v>
      </c>
      <c r="B73" s="74" t="s">
        <v>25</v>
      </c>
      <c r="C73" s="6"/>
      <c r="D73" s="124">
        <f>(10^12)*(10^-3)*10^(D70/10)</f>
        <v>1.778279410038916E-2</v>
      </c>
      <c r="E73" s="125">
        <f t="shared" ref="E73:N73" si="101">(10^12)*(10^-3)*10^(E70/10)</f>
        <v>1.584893192461106</v>
      </c>
      <c r="F73" s="125">
        <f t="shared" si="101"/>
        <v>3.9810717055349535E-3</v>
      </c>
      <c r="G73" s="125">
        <f t="shared" si="101"/>
        <v>4.4668359215096235E-3</v>
      </c>
      <c r="H73" s="125">
        <f t="shared" si="101"/>
        <v>5.0118723362726943E-3</v>
      </c>
      <c r="I73" s="125">
        <f>(10^12)*(10^-3)*10^(I70/10)</f>
        <v>5.6234132519034762E-3</v>
      </c>
      <c r="J73" s="125">
        <f t="shared" si="101"/>
        <v>6.3095734448019346E-3</v>
      </c>
      <c r="K73" s="125">
        <f t="shared" ref="K73" si="102">(10^12)*(10^-3)*10^(K70/10)</f>
        <v>7.0794578438413535E-3</v>
      </c>
      <c r="L73" s="125">
        <f>(10^12)*(10^-3)*10^(L70/10)</f>
        <v>7.9432823472428103E-3</v>
      </c>
      <c r="M73" s="125">
        <f>(10^12)*(10^-3)*10^(M70/10)</f>
        <v>8.9125093813374155E-3</v>
      </c>
      <c r="N73" s="126">
        <f t="shared" si="101"/>
        <v>1.778279410038916E-2</v>
      </c>
      <c r="O73" s="124">
        <f t="shared" ref="O73:X73" si="103">(10^12)*(10^-3)*10^((D70+O70)/10)</f>
        <v>7.0794578438413608E-2</v>
      </c>
      <c r="P73" s="125">
        <f t="shared" si="103"/>
        <v>6.3095734448019334</v>
      </c>
      <c r="Q73" s="125">
        <f t="shared" si="103"/>
        <v>7.9432823472428103E-3</v>
      </c>
      <c r="R73" s="125">
        <f t="shared" si="103"/>
        <v>8.9125093813374155E-3</v>
      </c>
      <c r="S73" s="125">
        <f t="shared" si="103"/>
        <v>0.01</v>
      </c>
      <c r="T73" s="125">
        <f t="shared" si="103"/>
        <v>1.1220184543019613E-2</v>
      </c>
      <c r="U73" s="125">
        <f t="shared" si="103"/>
        <v>1.258925411794164E-2</v>
      </c>
      <c r="V73" s="125">
        <f t="shared" si="103"/>
        <v>1.41253754462275E-2</v>
      </c>
      <c r="W73" s="125">
        <f t="shared" si="103"/>
        <v>1.5848931924611082E-2</v>
      </c>
      <c r="X73" s="125">
        <f t="shared" si="103"/>
        <v>1.778279410038916E-2</v>
      </c>
      <c r="Y73" s="126">
        <f t="shared" ref="Y73" si="104">(10^12)*(10^-3)*10^((N70+Y70)/10)</f>
        <v>3.5481338923357558E-2</v>
      </c>
      <c r="Z73" s="124">
        <f t="shared" ref="Z73:AI73" si="105">(10^12)*(10^-3)*10^((D70+Z70)/10)</f>
        <v>2.4547089156850263E-2</v>
      </c>
      <c r="AA73" s="125">
        <f t="shared" si="105"/>
        <v>2.1877616239495468</v>
      </c>
      <c r="AB73" s="125">
        <f t="shared" si="105"/>
        <v>3.3113112148258975E-3</v>
      </c>
      <c r="AC73" s="125">
        <f t="shared" si="105"/>
        <v>3.7153522909717219E-3</v>
      </c>
      <c r="AD73" s="125">
        <f t="shared" si="105"/>
        <v>4.1686938347033475E-3</v>
      </c>
      <c r="AE73" s="125">
        <f t="shared" si="105"/>
        <v>4.6773514128719733E-3</v>
      </c>
      <c r="AF73" s="125">
        <f t="shared" si="105"/>
        <v>5.2480746024977133E-3</v>
      </c>
      <c r="AG73" s="125">
        <f t="shared" si="105"/>
        <v>5.8884365535558725E-3</v>
      </c>
      <c r="AH73" s="125">
        <f t="shared" si="105"/>
        <v>6.6069344800759383E-3</v>
      </c>
      <c r="AI73" s="125">
        <f t="shared" si="105"/>
        <v>7.4131024130091741E-3</v>
      </c>
      <c r="AJ73" s="126">
        <f t="shared" ref="AJ73" si="106">(10^12)*(10^-3)*10^((N70+AJ70)/10)</f>
        <v>1.4791083881682028E-2</v>
      </c>
      <c r="AK73" s="124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5"/>
      <c r="BB73" s="125"/>
      <c r="BC73" s="125"/>
      <c r="BD73" s="125"/>
      <c r="BE73" s="125"/>
      <c r="BF73" s="126"/>
      <c r="BG73" s="126"/>
      <c r="BH73" s="25"/>
    </row>
    <row r="74" spans="1:60" s="76" customFormat="1" ht="13">
      <c r="A74" s="23" t="s">
        <v>11</v>
      </c>
      <c r="B74" s="74" t="s">
        <v>7</v>
      </c>
      <c r="C74" s="6"/>
      <c r="D74" s="106" t="s">
        <v>10</v>
      </c>
      <c r="E74" s="6" t="s">
        <v>10</v>
      </c>
      <c r="F74" s="6" t="s">
        <v>10</v>
      </c>
      <c r="G74" s="6" t="s">
        <v>10</v>
      </c>
      <c r="H74" s="6" t="s">
        <v>10</v>
      </c>
      <c r="I74" s="6" t="s">
        <v>10</v>
      </c>
      <c r="J74" s="6" t="s">
        <v>10</v>
      </c>
      <c r="K74" s="234" t="s">
        <v>10</v>
      </c>
      <c r="L74" s="6" t="s">
        <v>10</v>
      </c>
      <c r="M74" s="234" t="s">
        <v>10</v>
      </c>
      <c r="N74" s="74" t="s">
        <v>10</v>
      </c>
      <c r="O74" s="141">
        <f t="shared" ref="O74:U74" si="107">10*LOG(O73/(D73+Z73))</f>
        <v>2.233529292771494</v>
      </c>
      <c r="P74" s="9">
        <f t="shared" si="107"/>
        <v>2.2335292927715096</v>
      </c>
      <c r="Q74" s="9">
        <f t="shared" si="107"/>
        <v>0.37130534773853652</v>
      </c>
      <c r="R74" s="9">
        <f t="shared" si="107"/>
        <v>0.37130534773850643</v>
      </c>
      <c r="S74" s="9">
        <f t="shared" si="107"/>
        <v>0.37130534773853652</v>
      </c>
      <c r="T74" s="9">
        <f t="shared" si="107"/>
        <v>0.37130534773852147</v>
      </c>
      <c r="U74" s="9">
        <f t="shared" si="107"/>
        <v>0.37130534773851354</v>
      </c>
      <c r="V74" s="9">
        <f>10*LOG(V73/(K73+AH73))</f>
        <v>0.13711014999481247</v>
      </c>
      <c r="W74" s="9">
        <f>10*LOG(W73/(L73+AH73))</f>
        <v>0.37130534773851354</v>
      </c>
      <c r="X74" s="9">
        <f>10*LOG(X73/(M73+AJ73))</f>
        <v>-1.2481418634822929</v>
      </c>
      <c r="Y74" s="142">
        <f t="shared" ref="Y74" si="108">10*LOG(Y73/(N73+AJ73))</f>
        <v>0.37130534773853652</v>
      </c>
      <c r="Z74" s="141">
        <f t="shared" ref="Z74:AI74" si="109">10*LOG(Z73/(D73+O73))</f>
        <v>-5.5732279370869486</v>
      </c>
      <c r="AA74" s="9">
        <f t="shared" si="109"/>
        <v>-5.573227937086962</v>
      </c>
      <c r="AB74" s="9">
        <f t="shared" si="109"/>
        <v>-5.5643486243648619</v>
      </c>
      <c r="AC74" s="9">
        <f t="shared" si="109"/>
        <v>-5.5643486243648423</v>
      </c>
      <c r="AD74" s="9">
        <f t="shared" si="109"/>
        <v>-5.5643486243648521</v>
      </c>
      <c r="AE74" s="9">
        <f t="shared" si="109"/>
        <v>-5.5643486243648521</v>
      </c>
      <c r="AF74" s="9">
        <f t="shared" si="109"/>
        <v>-5.5643486243648566</v>
      </c>
      <c r="AG74" s="9">
        <f t="shared" si="109"/>
        <v>-5.5643486243648521</v>
      </c>
      <c r="AH74" s="9">
        <f t="shared" si="109"/>
        <v>-5.5643486243648574</v>
      </c>
      <c r="AI74" s="9">
        <f t="shared" si="109"/>
        <v>-5.5643486243648361</v>
      </c>
      <c r="AJ74" s="142">
        <f t="shared" ref="AJ74" si="110">10*LOG(AJ73/(N73+Y73))</f>
        <v>-5.5643486243648619</v>
      </c>
      <c r="AK74" s="141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45"/>
      <c r="BG74" s="45"/>
      <c r="BH74" s="25" t="str">
        <f>BH17</f>
        <v>For Es/Iot range check</v>
      </c>
    </row>
    <row r="75" spans="1:60" s="76" customFormat="1" ht="13">
      <c r="A75" s="23" t="s">
        <v>16</v>
      </c>
      <c r="B75" s="74" t="s">
        <v>5</v>
      </c>
      <c r="C75" s="6"/>
      <c r="D75" s="106" t="s">
        <v>10</v>
      </c>
      <c r="E75" s="6" t="s">
        <v>10</v>
      </c>
      <c r="F75" s="6" t="s">
        <v>10</v>
      </c>
      <c r="G75" s="6" t="s">
        <v>10</v>
      </c>
      <c r="H75" s="6" t="s">
        <v>10</v>
      </c>
      <c r="I75" s="6" t="s">
        <v>10</v>
      </c>
      <c r="J75" s="6" t="s">
        <v>10</v>
      </c>
      <c r="K75" s="234" t="s">
        <v>10</v>
      </c>
      <c r="L75" s="6" t="s">
        <v>10</v>
      </c>
      <c r="M75" s="234" t="s">
        <v>10</v>
      </c>
      <c r="N75" s="74" t="s">
        <v>10</v>
      </c>
      <c r="O75" s="141">
        <f t="shared" ref="O75:X75" si="111">D70+O70</f>
        <v>-101.5</v>
      </c>
      <c r="P75" s="9">
        <f t="shared" si="111"/>
        <v>-82</v>
      </c>
      <c r="Q75" s="9">
        <f t="shared" si="111"/>
        <v>-111</v>
      </c>
      <c r="R75" s="9">
        <f t="shared" si="111"/>
        <v>-110.5</v>
      </c>
      <c r="S75" s="9">
        <f t="shared" si="111"/>
        <v>-110</v>
      </c>
      <c r="T75" s="9">
        <f t="shared" si="111"/>
        <v>-109.5</v>
      </c>
      <c r="U75" s="9">
        <f t="shared" si="111"/>
        <v>-109</v>
      </c>
      <c r="V75" s="9">
        <f t="shared" si="111"/>
        <v>-108.5</v>
      </c>
      <c r="W75" s="9">
        <f t="shared" si="111"/>
        <v>-108</v>
      </c>
      <c r="X75" s="9">
        <f t="shared" si="111"/>
        <v>-107.5</v>
      </c>
      <c r="Y75" s="142">
        <f t="shared" ref="Y75" si="112">N70+Y70</f>
        <v>-104.5</v>
      </c>
      <c r="Z75" s="141">
        <f t="shared" ref="Z75:AI75" si="113">D70+Z70</f>
        <v>-106.1</v>
      </c>
      <c r="AA75" s="9">
        <f t="shared" si="113"/>
        <v>-86.6</v>
      </c>
      <c r="AB75" s="9">
        <f t="shared" si="113"/>
        <v>-114.8</v>
      </c>
      <c r="AC75" s="9">
        <f t="shared" si="113"/>
        <v>-114.3</v>
      </c>
      <c r="AD75" s="9">
        <f t="shared" si="113"/>
        <v>-113.8</v>
      </c>
      <c r="AE75" s="9">
        <f t="shared" si="113"/>
        <v>-113.3</v>
      </c>
      <c r="AF75" s="9">
        <f t="shared" si="113"/>
        <v>-112.8</v>
      </c>
      <c r="AG75" s="9">
        <f t="shared" si="113"/>
        <v>-112.3</v>
      </c>
      <c r="AH75" s="9">
        <f t="shared" si="113"/>
        <v>-111.8</v>
      </c>
      <c r="AI75" s="9">
        <f t="shared" si="113"/>
        <v>-111.3</v>
      </c>
      <c r="AJ75" s="142">
        <f t="shared" ref="AJ75" si="114">N70+AJ70</f>
        <v>-108.3</v>
      </c>
      <c r="AK75" s="143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6"/>
      <c r="AW75" s="6"/>
      <c r="AX75" s="6"/>
      <c r="AY75" s="6"/>
      <c r="AZ75" s="6"/>
      <c r="BA75" s="6"/>
      <c r="BB75" s="6"/>
      <c r="BC75" s="6"/>
      <c r="BD75" s="6"/>
      <c r="BE75" s="240"/>
      <c r="BF75" s="74"/>
      <c r="BG75" s="74"/>
      <c r="BH75" s="25" t="str">
        <f>BH18</f>
        <v>For CSI-RSRP level range check</v>
      </c>
    </row>
    <row r="76" spans="1:60" s="76" customFormat="1" ht="13.5" thickBot="1">
      <c r="A76" s="110" t="s">
        <v>50</v>
      </c>
      <c r="B76" s="148" t="s">
        <v>52</v>
      </c>
      <c r="C76" s="139"/>
      <c r="D76" s="145">
        <f t="shared" ref="D76:J76" si="115">10*LOG((D73+O73+Z73)*10^-9)+10*LOG((9*10^6)/(15*10^3))</f>
        <v>-71.682922239945981</v>
      </c>
      <c r="E76" s="146">
        <f t="shared" si="115"/>
        <v>-52.182922239945981</v>
      </c>
      <c r="F76" s="146">
        <f t="shared" si="115"/>
        <v>-80.389873271100925</v>
      </c>
      <c r="G76" s="146">
        <f t="shared" si="115"/>
        <v>-79.889873271100925</v>
      </c>
      <c r="H76" s="146">
        <f t="shared" si="115"/>
        <v>-79.38987327110091</v>
      </c>
      <c r="I76" s="146">
        <f t="shared" si="115"/>
        <v>-78.889873271100925</v>
      </c>
      <c r="J76" s="146">
        <f t="shared" si="115"/>
        <v>-78.38987327110091</v>
      </c>
      <c r="K76" s="146">
        <f>10*LOG((K73+W73+AH73)*10^-9)+10*LOG((9*10^6)/(15*10^3))</f>
        <v>-77.515070065683616</v>
      </c>
      <c r="L76" s="146">
        <f>10*LOG((L73+W73+AH73)*10^-9)+10*LOG((9*10^6)/(15*10^3))</f>
        <v>-77.389873271100925</v>
      </c>
      <c r="M76" s="146">
        <f>10*LOG((M73+X73+AI73)*10^-9)+10*LOG((9*10^6)/(15*10^3))</f>
        <v>-76.889873271100925</v>
      </c>
      <c r="N76" s="147">
        <f t="shared" ref="N76" si="116">10*LOG((N73+Y73+AJ73)*10^-9)+10*LOG((9*10^6)/(15*10^3))</f>
        <v>-73.889873271100925</v>
      </c>
      <c r="O76" s="67" t="s">
        <v>10</v>
      </c>
      <c r="P76" s="139" t="s">
        <v>10</v>
      </c>
      <c r="Q76" s="139" t="s">
        <v>10</v>
      </c>
      <c r="R76" s="139" t="s">
        <v>10</v>
      </c>
      <c r="S76" s="139" t="s">
        <v>10</v>
      </c>
      <c r="T76" s="139" t="s">
        <v>10</v>
      </c>
      <c r="U76" s="139" t="s">
        <v>10</v>
      </c>
      <c r="V76" s="139" t="s">
        <v>10</v>
      </c>
      <c r="W76" s="28" t="s">
        <v>10</v>
      </c>
      <c r="X76" s="28" t="s">
        <v>10</v>
      </c>
      <c r="Y76" s="46" t="s">
        <v>10</v>
      </c>
      <c r="Z76" s="67" t="s">
        <v>10</v>
      </c>
      <c r="AA76" s="139" t="s">
        <v>10</v>
      </c>
      <c r="AB76" s="139" t="s">
        <v>10</v>
      </c>
      <c r="AC76" s="139" t="s">
        <v>10</v>
      </c>
      <c r="AD76" s="139" t="s">
        <v>10</v>
      </c>
      <c r="AE76" s="139" t="s">
        <v>10</v>
      </c>
      <c r="AF76" s="139" t="s">
        <v>10</v>
      </c>
      <c r="AG76" s="139" t="s">
        <v>10</v>
      </c>
      <c r="AH76" s="28" t="s">
        <v>10</v>
      </c>
      <c r="AI76" s="28" t="s">
        <v>10</v>
      </c>
      <c r="AJ76" s="46" t="s">
        <v>10</v>
      </c>
      <c r="AK76" s="145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48"/>
      <c r="BG76" s="148"/>
      <c r="BH76" s="18" t="str">
        <f>BH19</f>
        <v>For Io level range check</v>
      </c>
    </row>
    <row r="77" spans="1:60" s="76" customFormat="1" ht="13"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103"/>
    </row>
    <row r="78" spans="1:60" s="76" customFormat="1" ht="13" thickBot="1">
      <c r="BH78" s="103"/>
    </row>
    <row r="79" spans="1:60" s="76" customFormat="1" ht="13">
      <c r="A79" s="1" t="s">
        <v>34</v>
      </c>
      <c r="B79" s="79"/>
      <c r="C79" s="80"/>
      <c r="D79" s="248" t="s">
        <v>0</v>
      </c>
      <c r="E79" s="256"/>
      <c r="F79" s="256"/>
      <c r="G79" s="256"/>
      <c r="H79" s="256"/>
      <c r="I79" s="256"/>
      <c r="J79" s="256"/>
      <c r="K79" s="256"/>
      <c r="L79" s="256"/>
      <c r="M79" s="256"/>
      <c r="N79" s="257"/>
      <c r="O79" s="248" t="s">
        <v>1</v>
      </c>
      <c r="P79" s="256"/>
      <c r="Q79" s="256"/>
      <c r="R79" s="256"/>
      <c r="S79" s="256"/>
      <c r="T79" s="256"/>
      <c r="U79" s="256"/>
      <c r="V79" s="256"/>
      <c r="W79" s="256"/>
      <c r="X79" s="256"/>
      <c r="Y79" s="257"/>
      <c r="Z79" s="248" t="s">
        <v>2</v>
      </c>
      <c r="AA79" s="256"/>
      <c r="AB79" s="256"/>
      <c r="AC79" s="256"/>
      <c r="AD79" s="256"/>
      <c r="AE79" s="256"/>
      <c r="AF79" s="256"/>
      <c r="AG79" s="256"/>
      <c r="AH79" s="256"/>
      <c r="AI79" s="256"/>
      <c r="AJ79" s="257"/>
      <c r="AK79" s="258" t="s">
        <v>58</v>
      </c>
      <c r="AL79" s="256"/>
      <c r="AM79" s="256"/>
      <c r="AN79" s="256"/>
      <c r="AO79" s="256"/>
      <c r="AP79" s="256"/>
      <c r="AQ79" s="256"/>
      <c r="AR79" s="256"/>
      <c r="AS79" s="256"/>
      <c r="AT79" s="256"/>
      <c r="AU79" s="257"/>
      <c r="AV79" s="248" t="s">
        <v>45</v>
      </c>
      <c r="AW79" s="256"/>
      <c r="AX79" s="256"/>
      <c r="AY79" s="256"/>
      <c r="AZ79" s="256"/>
      <c r="BA79" s="256"/>
      <c r="BB79" s="256"/>
      <c r="BC79" s="256"/>
      <c r="BD79" s="256"/>
      <c r="BE79" s="256"/>
      <c r="BF79" s="257"/>
      <c r="BG79" s="54" t="s">
        <v>102</v>
      </c>
      <c r="BH79" s="14" t="s">
        <v>3</v>
      </c>
    </row>
    <row r="80" spans="1:60" s="76" customFormat="1" ht="13">
      <c r="A80" s="52"/>
      <c r="B80" s="74"/>
      <c r="C80" s="6"/>
      <c r="D80" s="36" t="s">
        <v>46</v>
      </c>
      <c r="E80" s="3" t="s">
        <v>47</v>
      </c>
      <c r="F80" s="251" t="s">
        <v>48</v>
      </c>
      <c r="G80" s="251"/>
      <c r="H80" s="252"/>
      <c r="I80" s="252"/>
      <c r="J80" s="252"/>
      <c r="K80" s="252"/>
      <c r="L80" s="252"/>
      <c r="M80" s="252"/>
      <c r="N80" s="253"/>
      <c r="O80" s="36" t="s">
        <v>46</v>
      </c>
      <c r="P80" s="3" t="s">
        <v>47</v>
      </c>
      <c r="Q80" s="251" t="s">
        <v>48</v>
      </c>
      <c r="R80" s="251"/>
      <c r="S80" s="252"/>
      <c r="T80" s="252"/>
      <c r="U80" s="252"/>
      <c r="V80" s="252"/>
      <c r="W80" s="252"/>
      <c r="X80" s="252"/>
      <c r="Y80" s="253"/>
      <c r="Z80" s="36" t="s">
        <v>46</v>
      </c>
      <c r="AA80" s="3" t="s">
        <v>47</v>
      </c>
      <c r="AB80" s="251" t="s">
        <v>48</v>
      </c>
      <c r="AC80" s="251"/>
      <c r="AD80" s="252"/>
      <c r="AE80" s="252"/>
      <c r="AF80" s="252"/>
      <c r="AG80" s="252"/>
      <c r="AH80" s="252"/>
      <c r="AI80" s="252"/>
      <c r="AJ80" s="253"/>
      <c r="AK80" s="3" t="s">
        <v>46</v>
      </c>
      <c r="AL80" s="3" t="s">
        <v>47</v>
      </c>
      <c r="AM80" s="251" t="s">
        <v>48</v>
      </c>
      <c r="AN80" s="251"/>
      <c r="AO80" s="252"/>
      <c r="AP80" s="252"/>
      <c r="AQ80" s="252"/>
      <c r="AR80" s="252"/>
      <c r="AS80" s="252"/>
      <c r="AT80" s="252"/>
      <c r="AU80" s="253"/>
      <c r="AV80" s="36" t="s">
        <v>46</v>
      </c>
      <c r="AW80" s="3" t="s">
        <v>47</v>
      </c>
      <c r="AX80" s="251" t="s">
        <v>48</v>
      </c>
      <c r="AY80" s="251"/>
      <c r="AZ80" s="252"/>
      <c r="BA80" s="252"/>
      <c r="BB80" s="252"/>
      <c r="BC80" s="252"/>
      <c r="BD80" s="252"/>
      <c r="BE80" s="252"/>
      <c r="BF80" s="253"/>
      <c r="BG80" s="200"/>
      <c r="BH80" s="15"/>
    </row>
    <row r="81" spans="1:60" s="76" customFormat="1">
      <c r="A81" s="170" t="s">
        <v>19</v>
      </c>
      <c r="B81" s="134" t="s">
        <v>7</v>
      </c>
      <c r="C81" s="138"/>
      <c r="D81" s="149"/>
      <c r="E81" s="150"/>
      <c r="F81" s="150"/>
      <c r="G81" s="150"/>
      <c r="H81" s="150"/>
      <c r="I81" s="150"/>
      <c r="J81" s="150"/>
      <c r="K81" s="150"/>
      <c r="L81" s="150"/>
      <c r="M81" s="150"/>
      <c r="N81" s="151"/>
      <c r="O81" s="152">
        <f t="shared" ref="O81:W81" si="117">O82-AV82</f>
        <v>1.8900854645529459</v>
      </c>
      <c r="P81" s="153">
        <f t="shared" si="117"/>
        <v>1.8900854645529612</v>
      </c>
      <c r="Q81" s="153">
        <f t="shared" si="117"/>
        <v>4.3223697742382439E-2</v>
      </c>
      <c r="R81" s="153">
        <f t="shared" si="117"/>
        <v>4.3223697742352352E-2</v>
      </c>
      <c r="S81" s="153">
        <f t="shared" si="117"/>
        <v>4.3223697742382439E-2</v>
      </c>
      <c r="T81" s="153">
        <f t="shared" si="117"/>
        <v>4.3223697742367395E-2</v>
      </c>
      <c r="U81" s="153">
        <f t="shared" si="117"/>
        <v>4.3223697742359679E-2</v>
      </c>
      <c r="V81" s="153">
        <f t="shared" si="117"/>
        <v>-0.19097150000134161</v>
      </c>
      <c r="W81" s="153">
        <f t="shared" si="117"/>
        <v>4.3223697742359457E-2</v>
      </c>
      <c r="X81" s="153">
        <f>X82-BE82</f>
        <v>-1.576223513478447</v>
      </c>
      <c r="Y81" s="154">
        <f>Y82-BF82</f>
        <v>4.3223697742382439E-2</v>
      </c>
      <c r="Z81" s="149"/>
      <c r="AA81" s="150"/>
      <c r="AB81" s="150"/>
      <c r="AC81" s="150"/>
      <c r="AD81" s="150"/>
      <c r="AE81" s="150"/>
      <c r="AF81" s="150"/>
      <c r="AG81" s="150"/>
      <c r="AH81" s="150"/>
      <c r="AI81" s="150"/>
      <c r="AJ81" s="151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16"/>
      <c r="AW81" s="118"/>
      <c r="AX81" s="118"/>
      <c r="AY81" s="118"/>
      <c r="AZ81" s="118"/>
      <c r="BA81" s="118"/>
      <c r="BB81" s="118"/>
      <c r="BC81" s="118"/>
      <c r="BD81" s="118"/>
      <c r="BE81" s="118"/>
      <c r="BF81" s="119"/>
      <c r="BG81" s="201">
        <v>-6</v>
      </c>
      <c r="BH81" s="208" t="s">
        <v>134</v>
      </c>
    </row>
    <row r="82" spans="1:60" s="76" customFormat="1" ht="13">
      <c r="A82" s="171" t="s">
        <v>18</v>
      </c>
      <c r="B82" s="134" t="s">
        <v>7</v>
      </c>
      <c r="C82" s="138"/>
      <c r="D82" s="149"/>
      <c r="E82" s="150"/>
      <c r="F82" s="150"/>
      <c r="G82" s="150"/>
      <c r="H82" s="150"/>
      <c r="I82" s="150"/>
      <c r="J82" s="150"/>
      <c r="K82" s="150"/>
      <c r="L82" s="150"/>
      <c r="M82" s="150"/>
      <c r="N82" s="151"/>
      <c r="O82" s="149">
        <f t="shared" ref="O82:Y82" si="118">O74</f>
        <v>2.233529292771494</v>
      </c>
      <c r="P82" s="150">
        <f t="shared" si="118"/>
        <v>2.2335292927715096</v>
      </c>
      <c r="Q82" s="150">
        <f t="shared" si="118"/>
        <v>0.37130534773853652</v>
      </c>
      <c r="R82" s="150">
        <f t="shared" si="118"/>
        <v>0.37130534773850643</v>
      </c>
      <c r="S82" s="150">
        <f t="shared" si="118"/>
        <v>0.37130534773853652</v>
      </c>
      <c r="T82" s="150">
        <f t="shared" si="118"/>
        <v>0.37130534773852147</v>
      </c>
      <c r="U82" s="150">
        <f t="shared" si="118"/>
        <v>0.37130534773851354</v>
      </c>
      <c r="V82" s="150">
        <f t="shared" ref="V82" si="119">V74</f>
        <v>0.13711014999481247</v>
      </c>
      <c r="W82" s="150">
        <f t="shared" si="118"/>
        <v>0.37130534773851354</v>
      </c>
      <c r="X82" s="150">
        <f t="shared" ref="X82" si="120">X74</f>
        <v>-1.2481418634822929</v>
      </c>
      <c r="Y82" s="151">
        <f t="shared" si="118"/>
        <v>0.37130534773853652</v>
      </c>
      <c r="Z82" s="149"/>
      <c r="AA82" s="150"/>
      <c r="AB82" s="150"/>
      <c r="AC82" s="150"/>
      <c r="AD82" s="150"/>
      <c r="AE82" s="150"/>
      <c r="AF82" s="150"/>
      <c r="AG82" s="150"/>
      <c r="AH82" s="150"/>
      <c r="AI82" s="150"/>
      <c r="AJ82" s="151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20">
        <f t="shared" ref="AV82:BB82" si="121">AV34</f>
        <v>0.34344382821854813</v>
      </c>
      <c r="AW82" s="121">
        <f t="shared" si="121"/>
        <v>0.34344382821854841</v>
      </c>
      <c r="AX82" s="121">
        <f t="shared" si="121"/>
        <v>0.32808164999615408</v>
      </c>
      <c r="AY82" s="121">
        <f t="shared" si="121"/>
        <v>0.32808164999615408</v>
      </c>
      <c r="AZ82" s="121">
        <f t="shared" si="121"/>
        <v>0.32808164999615408</v>
      </c>
      <c r="BA82" s="121">
        <f t="shared" si="121"/>
        <v>0.32808164999615408</v>
      </c>
      <c r="BB82" s="121">
        <f t="shared" si="121"/>
        <v>0.32808164999615386</v>
      </c>
      <c r="BC82" s="121">
        <f t="shared" ref="BC82" si="122">BC34</f>
        <v>0.32808164999615408</v>
      </c>
      <c r="BD82" s="121">
        <f>BD34</f>
        <v>0.32808164999615408</v>
      </c>
      <c r="BE82" s="121">
        <f t="shared" ref="BE82" si="123">BE34</f>
        <v>0.32808164999615408</v>
      </c>
      <c r="BF82" s="122">
        <f>BF34</f>
        <v>0.32808164999615408</v>
      </c>
      <c r="BG82" s="202"/>
      <c r="BH82" s="209"/>
    </row>
    <row r="83" spans="1:60" s="76" customFormat="1" ht="13">
      <c r="A83" s="170" t="s">
        <v>21</v>
      </c>
      <c r="B83" s="134" t="s">
        <v>7</v>
      </c>
      <c r="C83" s="138"/>
      <c r="D83" s="149"/>
      <c r="E83" s="150"/>
      <c r="F83" s="150"/>
      <c r="G83" s="150"/>
      <c r="H83" s="150"/>
      <c r="I83" s="150"/>
      <c r="J83" s="150"/>
      <c r="K83" s="150"/>
      <c r="L83" s="150"/>
      <c r="M83" s="150"/>
      <c r="N83" s="151"/>
      <c r="O83" s="149">
        <f t="shared" ref="O83:W83" si="124">O82+AV82</f>
        <v>2.5769731209900422</v>
      </c>
      <c r="P83" s="150">
        <f t="shared" si="124"/>
        <v>2.5769731209900582</v>
      </c>
      <c r="Q83" s="150">
        <f t="shared" si="124"/>
        <v>0.6993869977346906</v>
      </c>
      <c r="R83" s="150">
        <f t="shared" si="124"/>
        <v>0.69938699773466051</v>
      </c>
      <c r="S83" s="150">
        <f t="shared" si="124"/>
        <v>0.6993869977346906</v>
      </c>
      <c r="T83" s="150">
        <f t="shared" si="124"/>
        <v>0.69938699773467561</v>
      </c>
      <c r="U83" s="150">
        <f t="shared" si="124"/>
        <v>0.69938699773466739</v>
      </c>
      <c r="V83" s="150">
        <f t="shared" si="124"/>
        <v>0.46519179999096655</v>
      </c>
      <c r="W83" s="150">
        <f t="shared" si="124"/>
        <v>0.69938699773466761</v>
      </c>
      <c r="X83" s="150">
        <f>X82+BE82</f>
        <v>-0.92006021348613887</v>
      </c>
      <c r="Y83" s="151">
        <f>Y82+BF82</f>
        <v>0.6993869977346906</v>
      </c>
      <c r="Z83" s="149"/>
      <c r="AA83" s="150"/>
      <c r="AB83" s="150"/>
      <c r="AC83" s="150"/>
      <c r="AD83" s="150"/>
      <c r="AE83" s="150"/>
      <c r="AF83" s="150"/>
      <c r="AG83" s="150"/>
      <c r="AH83" s="150"/>
      <c r="AI83" s="150"/>
      <c r="AJ83" s="151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20"/>
      <c r="AW83" s="121"/>
      <c r="AX83" s="121"/>
      <c r="AY83" s="121"/>
      <c r="AZ83" s="121"/>
      <c r="BA83" s="121"/>
      <c r="BB83" s="121"/>
      <c r="BC83" s="121"/>
      <c r="BD83" s="121"/>
      <c r="BE83" s="121"/>
      <c r="BF83" s="122"/>
      <c r="BG83" s="203"/>
      <c r="BH83" s="209"/>
    </row>
    <row r="84" spans="1:60" s="76" customFormat="1" ht="13">
      <c r="A84" s="2"/>
      <c r="B84" s="74"/>
      <c r="C84" s="6"/>
      <c r="D84" s="59"/>
      <c r="E84" s="26"/>
      <c r="F84" s="26"/>
      <c r="G84" s="26"/>
      <c r="H84" s="26"/>
      <c r="I84" s="26"/>
      <c r="J84" s="26"/>
      <c r="K84" s="26"/>
      <c r="L84" s="26"/>
      <c r="M84" s="26"/>
      <c r="N84" s="45"/>
      <c r="O84" s="59"/>
      <c r="P84" s="26"/>
      <c r="Q84" s="26"/>
      <c r="R84" s="26"/>
      <c r="S84" s="26"/>
      <c r="T84" s="26"/>
      <c r="U84" s="26"/>
      <c r="V84" s="26"/>
      <c r="W84" s="26"/>
      <c r="X84" s="26"/>
      <c r="Y84" s="45"/>
      <c r="Z84" s="59"/>
      <c r="AA84" s="26"/>
      <c r="AB84" s="26"/>
      <c r="AC84" s="26"/>
      <c r="AD84" s="26"/>
      <c r="AE84" s="26"/>
      <c r="AF84" s="26"/>
      <c r="AG84" s="26"/>
      <c r="AH84" s="26"/>
      <c r="AI84" s="26"/>
      <c r="AJ84" s="45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124"/>
      <c r="AW84" s="125"/>
      <c r="AX84" s="125"/>
      <c r="AY84" s="125"/>
      <c r="AZ84" s="125"/>
      <c r="BA84" s="125"/>
      <c r="BB84" s="125"/>
      <c r="BC84" s="125"/>
      <c r="BD84" s="125"/>
      <c r="BE84" s="125"/>
      <c r="BF84" s="126"/>
      <c r="BG84" s="204"/>
      <c r="BH84" s="209"/>
    </row>
    <row r="85" spans="1:60" s="76" customFormat="1">
      <c r="A85" s="170" t="s">
        <v>22</v>
      </c>
      <c r="B85" s="134" t="s">
        <v>7</v>
      </c>
      <c r="C85" s="138"/>
      <c r="D85" s="149"/>
      <c r="E85" s="150"/>
      <c r="F85" s="150"/>
      <c r="G85" s="150"/>
      <c r="H85" s="150"/>
      <c r="I85" s="150"/>
      <c r="J85" s="150"/>
      <c r="K85" s="150"/>
      <c r="L85" s="150"/>
      <c r="M85" s="150"/>
      <c r="N85" s="151"/>
      <c r="O85" s="149"/>
      <c r="P85" s="150"/>
      <c r="Q85" s="150"/>
      <c r="R85" s="150"/>
      <c r="S85" s="150"/>
      <c r="T85" s="150"/>
      <c r="U85" s="150"/>
      <c r="V85" s="150"/>
      <c r="W85" s="150"/>
      <c r="X85" s="150"/>
      <c r="Y85" s="151"/>
      <c r="Z85" s="152">
        <f t="shared" ref="Z85:AH85" si="125">Z86-AV86</f>
        <v>-5.9572730004606793</v>
      </c>
      <c r="AA85" s="153">
        <f t="shared" si="125"/>
        <v>-5.9572730004606926</v>
      </c>
      <c r="AB85" s="153">
        <f t="shared" si="125"/>
        <v>-5.9248160375502348</v>
      </c>
      <c r="AC85" s="153">
        <f t="shared" si="125"/>
        <v>-5.9248160375502144</v>
      </c>
      <c r="AD85" s="153">
        <f t="shared" si="125"/>
        <v>-5.924816037550225</v>
      </c>
      <c r="AE85" s="153">
        <f t="shared" si="125"/>
        <v>-5.9248160375502241</v>
      </c>
      <c r="AF85" s="153">
        <f t="shared" si="125"/>
        <v>-5.9248160375502286</v>
      </c>
      <c r="AG85" s="153">
        <f t="shared" si="125"/>
        <v>-5.9248160375502241</v>
      </c>
      <c r="AH85" s="153">
        <f t="shared" si="125"/>
        <v>-5.9248160375502295</v>
      </c>
      <c r="AI85" s="153">
        <f>AI86-BE86</f>
        <v>-5.9248160375502081</v>
      </c>
      <c r="AJ85" s="154">
        <f>AJ86-BF86</f>
        <v>-5.9248160375502348</v>
      </c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16"/>
      <c r="AW85" s="118"/>
      <c r="AX85" s="118"/>
      <c r="AY85" s="118"/>
      <c r="AZ85" s="118"/>
      <c r="BA85" s="118"/>
      <c r="BB85" s="118"/>
      <c r="BC85" s="118"/>
      <c r="BD85" s="118"/>
      <c r="BE85" s="118"/>
      <c r="BF85" s="119"/>
      <c r="BG85" s="201">
        <v>-6</v>
      </c>
      <c r="BH85" s="208" t="s">
        <v>134</v>
      </c>
    </row>
    <row r="86" spans="1:60" s="76" customFormat="1" ht="13">
      <c r="A86" s="171" t="s">
        <v>23</v>
      </c>
      <c r="B86" s="134" t="s">
        <v>7</v>
      </c>
      <c r="C86" s="138"/>
      <c r="D86" s="149"/>
      <c r="E86" s="150"/>
      <c r="F86" s="150"/>
      <c r="G86" s="150"/>
      <c r="H86" s="150"/>
      <c r="I86" s="150"/>
      <c r="J86" s="150"/>
      <c r="K86" s="150"/>
      <c r="L86" s="150"/>
      <c r="M86" s="150"/>
      <c r="N86" s="151"/>
      <c r="O86" s="149"/>
      <c r="P86" s="150"/>
      <c r="Q86" s="150"/>
      <c r="R86" s="150"/>
      <c r="S86" s="150"/>
      <c r="T86" s="150"/>
      <c r="U86" s="150"/>
      <c r="V86" s="150"/>
      <c r="W86" s="150"/>
      <c r="X86" s="150"/>
      <c r="Y86" s="151"/>
      <c r="Z86" s="149">
        <f t="shared" ref="Z86:AJ86" si="126">Z74</f>
        <v>-5.5732279370869486</v>
      </c>
      <c r="AA86" s="150">
        <f t="shared" si="126"/>
        <v>-5.573227937086962</v>
      </c>
      <c r="AB86" s="150">
        <f t="shared" si="126"/>
        <v>-5.5643486243648619</v>
      </c>
      <c r="AC86" s="150">
        <f t="shared" si="126"/>
        <v>-5.5643486243648423</v>
      </c>
      <c r="AD86" s="150">
        <f t="shared" si="126"/>
        <v>-5.5643486243648521</v>
      </c>
      <c r="AE86" s="150">
        <f t="shared" si="126"/>
        <v>-5.5643486243648521</v>
      </c>
      <c r="AF86" s="150">
        <f t="shared" si="126"/>
        <v>-5.5643486243648566</v>
      </c>
      <c r="AG86" s="150">
        <f t="shared" ref="AG86" si="127">AG74</f>
        <v>-5.5643486243648521</v>
      </c>
      <c r="AH86" s="150">
        <f t="shared" si="126"/>
        <v>-5.5643486243648574</v>
      </c>
      <c r="AI86" s="150">
        <f t="shared" ref="AI86" si="128">AI74</f>
        <v>-5.5643486243648361</v>
      </c>
      <c r="AJ86" s="151">
        <f t="shared" si="126"/>
        <v>-5.5643486243648619</v>
      </c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20">
        <f t="shared" ref="AV86:BB86" si="129">AV38</f>
        <v>0.38404506337373051</v>
      </c>
      <c r="AW86" s="121">
        <f t="shared" si="129"/>
        <v>0.38404506337373062</v>
      </c>
      <c r="AX86" s="121">
        <f t="shared" si="129"/>
        <v>0.36046741318537251</v>
      </c>
      <c r="AY86" s="121">
        <f t="shared" si="129"/>
        <v>0.36046741318537229</v>
      </c>
      <c r="AZ86" s="121">
        <f t="shared" si="129"/>
        <v>0.36046741318537256</v>
      </c>
      <c r="BA86" s="121">
        <f t="shared" si="129"/>
        <v>0.3604674131853724</v>
      </c>
      <c r="BB86" s="121">
        <f t="shared" si="129"/>
        <v>0.36046741318537229</v>
      </c>
      <c r="BC86" s="121">
        <f t="shared" ref="BC86" si="130">BC38</f>
        <v>0.3604674131853724</v>
      </c>
      <c r="BD86" s="121">
        <f>BD38</f>
        <v>0.36046741318537229</v>
      </c>
      <c r="BE86" s="121">
        <f t="shared" ref="BE86" si="131">BE38</f>
        <v>0.3604674131853724</v>
      </c>
      <c r="BF86" s="122">
        <f>BF38</f>
        <v>0.36046741318537251</v>
      </c>
      <c r="BG86" s="202"/>
      <c r="BH86" s="210"/>
    </row>
    <row r="87" spans="1:60" s="76" customFormat="1" ht="13">
      <c r="A87" s="170" t="s">
        <v>20</v>
      </c>
      <c r="B87" s="134" t="s">
        <v>7</v>
      </c>
      <c r="C87" s="138"/>
      <c r="D87" s="149"/>
      <c r="E87" s="150"/>
      <c r="F87" s="150"/>
      <c r="G87" s="150"/>
      <c r="H87" s="150"/>
      <c r="I87" s="150"/>
      <c r="J87" s="150"/>
      <c r="K87" s="150"/>
      <c r="L87" s="150"/>
      <c r="M87" s="150"/>
      <c r="N87" s="151"/>
      <c r="O87" s="149"/>
      <c r="P87" s="150"/>
      <c r="Q87" s="150"/>
      <c r="R87" s="150"/>
      <c r="S87" s="150"/>
      <c r="T87" s="150"/>
      <c r="U87" s="150"/>
      <c r="V87" s="150"/>
      <c r="W87" s="150"/>
      <c r="X87" s="150"/>
      <c r="Y87" s="151"/>
      <c r="Z87" s="149">
        <f t="shared" ref="Z87:AH87" si="132">Z86+AV86</f>
        <v>-5.189182873713218</v>
      </c>
      <c r="AA87" s="150">
        <f t="shared" si="132"/>
        <v>-5.1891828737132313</v>
      </c>
      <c r="AB87" s="150">
        <f t="shared" si="132"/>
        <v>-5.203881211179489</v>
      </c>
      <c r="AC87" s="150">
        <f t="shared" si="132"/>
        <v>-5.2038812111794703</v>
      </c>
      <c r="AD87" s="150">
        <f t="shared" si="132"/>
        <v>-5.2038812111794792</v>
      </c>
      <c r="AE87" s="150">
        <f t="shared" si="132"/>
        <v>-5.2038812111794801</v>
      </c>
      <c r="AF87" s="150">
        <f t="shared" si="132"/>
        <v>-5.2038812111794845</v>
      </c>
      <c r="AG87" s="150">
        <f t="shared" si="132"/>
        <v>-5.2038812111794801</v>
      </c>
      <c r="AH87" s="150">
        <f t="shared" si="132"/>
        <v>-5.2038812111794854</v>
      </c>
      <c r="AI87" s="150">
        <f>AI86+BE86</f>
        <v>-5.2038812111794641</v>
      </c>
      <c r="AJ87" s="151">
        <f>AJ86+BF86</f>
        <v>-5.203881211179489</v>
      </c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20"/>
      <c r="AW87" s="121"/>
      <c r="AX87" s="121"/>
      <c r="AY87" s="121"/>
      <c r="AZ87" s="121"/>
      <c r="BA87" s="121"/>
      <c r="BB87" s="121"/>
      <c r="BC87" s="121"/>
      <c r="BD87" s="121"/>
      <c r="BE87" s="121"/>
      <c r="BF87" s="122"/>
      <c r="BG87" s="203"/>
      <c r="BH87" s="210"/>
    </row>
    <row r="88" spans="1:60" s="76" customFormat="1" ht="13">
      <c r="A88" s="2"/>
      <c r="B88" s="74"/>
      <c r="C88" s="6"/>
      <c r="D88" s="59"/>
      <c r="E88" s="26"/>
      <c r="F88" s="26"/>
      <c r="G88" s="26"/>
      <c r="H88" s="26"/>
      <c r="I88" s="26"/>
      <c r="J88" s="26"/>
      <c r="K88" s="26"/>
      <c r="L88" s="26"/>
      <c r="M88" s="26"/>
      <c r="N88" s="45"/>
      <c r="O88" s="59"/>
      <c r="P88" s="26"/>
      <c r="Q88" s="26"/>
      <c r="R88" s="26"/>
      <c r="S88" s="26"/>
      <c r="T88" s="26"/>
      <c r="U88" s="26"/>
      <c r="V88" s="26"/>
      <c r="W88" s="26"/>
      <c r="X88" s="26"/>
      <c r="Y88" s="45"/>
      <c r="Z88" s="59"/>
      <c r="AA88" s="26"/>
      <c r="AB88" s="26"/>
      <c r="AC88" s="26"/>
      <c r="AD88" s="26"/>
      <c r="AE88" s="26"/>
      <c r="AF88" s="26"/>
      <c r="AG88" s="26"/>
      <c r="AH88" s="26"/>
      <c r="AI88" s="26"/>
      <c r="AJ88" s="45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129"/>
      <c r="AW88" s="130"/>
      <c r="AX88" s="130"/>
      <c r="AY88" s="130"/>
      <c r="AZ88" s="130"/>
      <c r="BA88" s="130"/>
      <c r="BB88" s="130"/>
      <c r="BC88" s="130"/>
      <c r="BD88" s="130"/>
      <c r="BE88" s="130"/>
      <c r="BF88" s="131"/>
      <c r="BG88" s="205"/>
      <c r="BH88" s="210"/>
    </row>
    <row r="89" spans="1:60" s="76" customFormat="1">
      <c r="A89" s="170" t="s">
        <v>64</v>
      </c>
      <c r="B89" s="134" t="s">
        <v>7</v>
      </c>
      <c r="C89" s="138"/>
      <c r="D89" s="149"/>
      <c r="E89" s="150"/>
      <c r="F89" s="150"/>
      <c r="G89" s="150"/>
      <c r="H89" s="150"/>
      <c r="I89" s="150"/>
      <c r="J89" s="150"/>
      <c r="K89" s="150"/>
      <c r="L89" s="150"/>
      <c r="M89" s="150"/>
      <c r="N89" s="151"/>
      <c r="O89" s="152">
        <f t="shared" ref="O89:W89" si="133">O90-AV90</f>
        <v>-103.02970585407783</v>
      </c>
      <c r="P89" s="153">
        <f t="shared" si="133"/>
        <v>-83.529705854077832</v>
      </c>
      <c r="Q89" s="153">
        <f t="shared" si="133"/>
        <v>-112.52970585407783</v>
      </c>
      <c r="R89" s="153">
        <f t="shared" si="133"/>
        <v>-112.02970585407783</v>
      </c>
      <c r="S89" s="153">
        <f t="shared" si="133"/>
        <v>-111.52970585407783</v>
      </c>
      <c r="T89" s="153">
        <f t="shared" si="133"/>
        <v>-111.02970585407783</v>
      </c>
      <c r="U89" s="153">
        <f t="shared" si="133"/>
        <v>-110.52970585407783</v>
      </c>
      <c r="V89" s="153">
        <f t="shared" si="133"/>
        <v>-110.02970585407783</v>
      </c>
      <c r="W89" s="153">
        <f t="shared" si="133"/>
        <v>-109.52970585407783</v>
      </c>
      <c r="X89" s="153">
        <f>X90-BE90</f>
        <v>-109.02970585407783</v>
      </c>
      <c r="Y89" s="154">
        <f>Y90-BF90</f>
        <v>-106.02970585407783</v>
      </c>
      <c r="Z89" s="149"/>
      <c r="AA89" s="150"/>
      <c r="AB89" s="150"/>
      <c r="AC89" s="150"/>
      <c r="AD89" s="150"/>
      <c r="AE89" s="150"/>
      <c r="AF89" s="150"/>
      <c r="AG89" s="150"/>
      <c r="AH89" s="150"/>
      <c r="AI89" s="150"/>
      <c r="AJ89" s="151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16"/>
      <c r="AW89" s="118"/>
      <c r="AX89" s="118"/>
      <c r="AY89" s="118"/>
      <c r="AZ89" s="118"/>
      <c r="BA89" s="118"/>
      <c r="BB89" s="118"/>
      <c r="BC89" s="118"/>
      <c r="BD89" s="118"/>
      <c r="BE89" s="118"/>
      <c r="BF89" s="119"/>
      <c r="BG89" s="201">
        <f>-120.5</f>
        <v>-120.5</v>
      </c>
      <c r="BH89" s="208" t="s">
        <v>147</v>
      </c>
    </row>
    <row r="90" spans="1:60" s="76" customFormat="1" ht="13">
      <c r="A90" s="171" t="s">
        <v>65</v>
      </c>
      <c r="B90" s="134" t="s">
        <v>7</v>
      </c>
      <c r="C90" s="138"/>
      <c r="D90" s="149"/>
      <c r="E90" s="150"/>
      <c r="F90" s="150"/>
      <c r="G90" s="150"/>
      <c r="H90" s="150"/>
      <c r="I90" s="150"/>
      <c r="J90" s="150"/>
      <c r="K90" s="150"/>
      <c r="L90" s="150"/>
      <c r="M90" s="150"/>
      <c r="N90" s="151"/>
      <c r="O90" s="149">
        <f t="shared" ref="O90:Y90" si="134">O75</f>
        <v>-101.5</v>
      </c>
      <c r="P90" s="150">
        <f t="shared" si="134"/>
        <v>-82</v>
      </c>
      <c r="Q90" s="150">
        <f t="shared" si="134"/>
        <v>-111</v>
      </c>
      <c r="R90" s="150">
        <f t="shared" si="134"/>
        <v>-110.5</v>
      </c>
      <c r="S90" s="150">
        <f t="shared" si="134"/>
        <v>-110</v>
      </c>
      <c r="T90" s="150">
        <f t="shared" si="134"/>
        <v>-109.5</v>
      </c>
      <c r="U90" s="150">
        <f t="shared" si="134"/>
        <v>-109</v>
      </c>
      <c r="V90" s="150">
        <f t="shared" ref="V90" si="135">V75</f>
        <v>-108.5</v>
      </c>
      <c r="W90" s="150">
        <f t="shared" si="134"/>
        <v>-108</v>
      </c>
      <c r="X90" s="150">
        <f t="shared" ref="X90" si="136">X75</f>
        <v>-107.5</v>
      </c>
      <c r="Y90" s="151">
        <f t="shared" si="134"/>
        <v>-104.5</v>
      </c>
      <c r="Z90" s="149"/>
      <c r="AA90" s="150"/>
      <c r="AB90" s="150"/>
      <c r="AC90" s="150"/>
      <c r="AD90" s="150"/>
      <c r="AE90" s="150"/>
      <c r="AF90" s="150"/>
      <c r="AG90" s="150"/>
      <c r="AH90" s="150"/>
      <c r="AI90" s="150"/>
      <c r="AJ90" s="151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20">
        <f t="shared" ref="AV90:BB90" si="137">AV42</f>
        <v>1.5297058540778354</v>
      </c>
      <c r="AW90" s="121">
        <f t="shared" si="137"/>
        <v>1.5297058540778354</v>
      </c>
      <c r="AX90" s="121">
        <f t="shared" si="137"/>
        <v>1.5297058540778354</v>
      </c>
      <c r="AY90" s="121">
        <f t="shared" si="137"/>
        <v>1.5297058540778354</v>
      </c>
      <c r="AZ90" s="121">
        <f t="shared" si="137"/>
        <v>1.5297058540778354</v>
      </c>
      <c r="BA90" s="121">
        <f t="shared" si="137"/>
        <v>1.5297058540778354</v>
      </c>
      <c r="BB90" s="121">
        <f t="shared" si="137"/>
        <v>1.5297058540778354</v>
      </c>
      <c r="BC90" s="121">
        <f t="shared" ref="BC90" si="138">BC42</f>
        <v>1.5297058540778354</v>
      </c>
      <c r="BD90" s="121">
        <f>BD42</f>
        <v>1.5297058540778354</v>
      </c>
      <c r="BE90" s="121">
        <f t="shared" ref="BE90" si="139">BE42</f>
        <v>1.5297058540778354</v>
      </c>
      <c r="BF90" s="122">
        <f>BF42</f>
        <v>1.5297058540778354</v>
      </c>
      <c r="BG90" s="202"/>
      <c r="BH90" s="210"/>
    </row>
    <row r="91" spans="1:60" s="76" customFormat="1" ht="13">
      <c r="A91" s="170" t="s">
        <v>66</v>
      </c>
      <c r="B91" s="134" t="s">
        <v>7</v>
      </c>
      <c r="C91" s="138"/>
      <c r="D91" s="149"/>
      <c r="E91" s="150"/>
      <c r="F91" s="150"/>
      <c r="G91" s="150"/>
      <c r="H91" s="150"/>
      <c r="I91" s="150"/>
      <c r="J91" s="150"/>
      <c r="K91" s="150"/>
      <c r="L91" s="150"/>
      <c r="M91" s="150"/>
      <c r="N91" s="151"/>
      <c r="O91" s="149">
        <f t="shared" ref="O91:W91" si="140">O90+AV90</f>
        <v>-99.970294145922168</v>
      </c>
      <c r="P91" s="150">
        <f t="shared" si="140"/>
        <v>-80.470294145922168</v>
      </c>
      <c r="Q91" s="150">
        <f t="shared" si="140"/>
        <v>-109.47029414592217</v>
      </c>
      <c r="R91" s="150">
        <f t="shared" si="140"/>
        <v>-108.97029414592217</v>
      </c>
      <c r="S91" s="150">
        <f t="shared" si="140"/>
        <v>-108.47029414592217</v>
      </c>
      <c r="T91" s="150">
        <f t="shared" si="140"/>
        <v>-107.97029414592217</v>
      </c>
      <c r="U91" s="150">
        <f t="shared" si="140"/>
        <v>-107.47029414592217</v>
      </c>
      <c r="V91" s="150">
        <f t="shared" si="140"/>
        <v>-106.97029414592217</v>
      </c>
      <c r="W91" s="150">
        <f t="shared" si="140"/>
        <v>-106.47029414592217</v>
      </c>
      <c r="X91" s="150">
        <f>X90+BE90</f>
        <v>-105.97029414592217</v>
      </c>
      <c r="Y91" s="151">
        <f>Y90+BF90</f>
        <v>-102.97029414592217</v>
      </c>
      <c r="Z91" s="149"/>
      <c r="AA91" s="150"/>
      <c r="AB91" s="150"/>
      <c r="AC91" s="150"/>
      <c r="AD91" s="150"/>
      <c r="AE91" s="150"/>
      <c r="AF91" s="150"/>
      <c r="AG91" s="150"/>
      <c r="AH91" s="150"/>
      <c r="AI91" s="150"/>
      <c r="AJ91" s="151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16"/>
      <c r="AW91" s="118"/>
      <c r="AX91" s="118"/>
      <c r="AY91" s="118"/>
      <c r="AZ91" s="118"/>
      <c r="BA91" s="118"/>
      <c r="BB91" s="118"/>
      <c r="BC91" s="118"/>
      <c r="BD91" s="118"/>
      <c r="BE91" s="118"/>
      <c r="BF91" s="119"/>
      <c r="BG91" s="202"/>
      <c r="BH91" s="210"/>
    </row>
    <row r="92" spans="1:60" s="76" customFormat="1" ht="13">
      <c r="A92" s="2"/>
      <c r="B92" s="74"/>
      <c r="C92" s="6"/>
      <c r="D92" s="59"/>
      <c r="E92" s="26"/>
      <c r="F92" s="26"/>
      <c r="G92" s="26"/>
      <c r="H92" s="26"/>
      <c r="I92" s="26"/>
      <c r="J92" s="26"/>
      <c r="K92" s="26"/>
      <c r="L92" s="26"/>
      <c r="M92" s="26"/>
      <c r="N92" s="45"/>
      <c r="O92" s="59"/>
      <c r="P92" s="26"/>
      <c r="Q92" s="26"/>
      <c r="R92" s="26"/>
      <c r="S92" s="26"/>
      <c r="T92" s="26"/>
      <c r="U92" s="26"/>
      <c r="V92" s="26"/>
      <c r="W92" s="26"/>
      <c r="X92" s="26"/>
      <c r="Y92" s="45"/>
      <c r="Z92" s="59"/>
      <c r="AA92" s="26"/>
      <c r="AB92" s="26"/>
      <c r="AC92" s="26"/>
      <c r="AD92" s="26"/>
      <c r="AE92" s="26"/>
      <c r="AF92" s="26"/>
      <c r="AG92" s="26"/>
      <c r="AH92" s="26"/>
      <c r="AI92" s="26"/>
      <c r="AJ92" s="45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129"/>
      <c r="AW92" s="130"/>
      <c r="AX92" s="130"/>
      <c r="AY92" s="130"/>
      <c r="AZ92" s="130"/>
      <c r="BA92" s="130"/>
      <c r="BB92" s="130"/>
      <c r="BC92" s="130"/>
      <c r="BD92" s="130"/>
      <c r="BE92" s="130"/>
      <c r="BF92" s="131"/>
      <c r="BG92" s="205"/>
      <c r="BH92" s="210"/>
    </row>
    <row r="93" spans="1:60" s="76" customFormat="1">
      <c r="A93" s="170" t="s">
        <v>67</v>
      </c>
      <c r="B93" s="134" t="s">
        <v>7</v>
      </c>
      <c r="C93" s="138"/>
      <c r="D93" s="149"/>
      <c r="E93" s="150"/>
      <c r="F93" s="150"/>
      <c r="G93" s="150"/>
      <c r="H93" s="150"/>
      <c r="I93" s="150"/>
      <c r="J93" s="150"/>
      <c r="K93" s="150"/>
      <c r="L93" s="150"/>
      <c r="M93" s="150"/>
      <c r="N93" s="151"/>
      <c r="O93" s="149"/>
      <c r="P93" s="150"/>
      <c r="Q93" s="150"/>
      <c r="R93" s="150"/>
      <c r="S93" s="150"/>
      <c r="T93" s="150"/>
      <c r="U93" s="150"/>
      <c r="V93" s="150"/>
      <c r="W93" s="150"/>
      <c r="X93" s="150"/>
      <c r="Y93" s="151"/>
      <c r="Z93" s="152">
        <f t="shared" ref="Z93:AH93" si="141">Z94-AV94</f>
        <v>-107.62970585407783</v>
      </c>
      <c r="AA93" s="153">
        <f t="shared" si="141"/>
        <v>-88.129705854077827</v>
      </c>
      <c r="AB93" s="153">
        <f t="shared" si="141"/>
        <v>-116.32970585407783</v>
      </c>
      <c r="AC93" s="153">
        <f t="shared" si="141"/>
        <v>-115.82970585407783</v>
      </c>
      <c r="AD93" s="153">
        <f t="shared" si="141"/>
        <v>-115.32970585407783</v>
      </c>
      <c r="AE93" s="153">
        <f t="shared" si="141"/>
        <v>-114.82970585407783</v>
      </c>
      <c r="AF93" s="153">
        <f t="shared" si="141"/>
        <v>-114.32970585407783</v>
      </c>
      <c r="AG93" s="153">
        <f t="shared" si="141"/>
        <v>-113.82970585407783</v>
      </c>
      <c r="AH93" s="153">
        <f t="shared" si="141"/>
        <v>-113.32970585407783</v>
      </c>
      <c r="AI93" s="153">
        <f>AI94-BE94</f>
        <v>-112.82970585407783</v>
      </c>
      <c r="AJ93" s="154">
        <f>AJ94-BF94</f>
        <v>-109.82970585407783</v>
      </c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16"/>
      <c r="AW93" s="118"/>
      <c r="AX93" s="118"/>
      <c r="AY93" s="118"/>
      <c r="AZ93" s="118"/>
      <c r="BA93" s="118"/>
      <c r="BB93" s="118"/>
      <c r="BC93" s="118"/>
      <c r="BD93" s="118"/>
      <c r="BE93" s="118"/>
      <c r="BF93" s="119"/>
      <c r="BG93" s="201">
        <f>-120.5</f>
        <v>-120.5</v>
      </c>
      <c r="BH93" s="208" t="s">
        <v>147</v>
      </c>
    </row>
    <row r="94" spans="1:60" s="76" customFormat="1" ht="13">
      <c r="A94" s="171" t="s">
        <v>68</v>
      </c>
      <c r="B94" s="134" t="s">
        <v>7</v>
      </c>
      <c r="C94" s="138"/>
      <c r="D94" s="149"/>
      <c r="E94" s="150"/>
      <c r="F94" s="150"/>
      <c r="G94" s="150"/>
      <c r="H94" s="150"/>
      <c r="I94" s="150"/>
      <c r="J94" s="150"/>
      <c r="K94" s="150"/>
      <c r="L94" s="150"/>
      <c r="M94" s="150"/>
      <c r="N94" s="151"/>
      <c r="O94" s="149"/>
      <c r="P94" s="150"/>
      <c r="Q94" s="150"/>
      <c r="R94" s="150"/>
      <c r="S94" s="150"/>
      <c r="T94" s="150"/>
      <c r="U94" s="150"/>
      <c r="V94" s="150"/>
      <c r="W94" s="150"/>
      <c r="X94" s="150"/>
      <c r="Y94" s="151"/>
      <c r="Z94" s="149">
        <f t="shared" ref="Z94:AJ94" si="142">Z75</f>
        <v>-106.1</v>
      </c>
      <c r="AA94" s="150">
        <f t="shared" si="142"/>
        <v>-86.6</v>
      </c>
      <c r="AB94" s="150">
        <f t="shared" si="142"/>
        <v>-114.8</v>
      </c>
      <c r="AC94" s="150">
        <f t="shared" si="142"/>
        <v>-114.3</v>
      </c>
      <c r="AD94" s="150">
        <f t="shared" si="142"/>
        <v>-113.8</v>
      </c>
      <c r="AE94" s="150">
        <f t="shared" si="142"/>
        <v>-113.3</v>
      </c>
      <c r="AF94" s="150">
        <f t="shared" si="142"/>
        <v>-112.8</v>
      </c>
      <c r="AG94" s="150">
        <f t="shared" ref="AG94" si="143">AG75</f>
        <v>-112.3</v>
      </c>
      <c r="AH94" s="150">
        <f t="shared" si="142"/>
        <v>-111.8</v>
      </c>
      <c r="AI94" s="150">
        <f t="shared" ref="AI94" si="144">AI75</f>
        <v>-111.3</v>
      </c>
      <c r="AJ94" s="151">
        <f t="shared" si="142"/>
        <v>-108.3</v>
      </c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20">
        <f t="shared" ref="AV94:BB94" si="145">AV46</f>
        <v>1.5297058540778354</v>
      </c>
      <c r="AW94" s="121">
        <f t="shared" si="145"/>
        <v>1.5297058540778354</v>
      </c>
      <c r="AX94" s="121">
        <f t="shared" si="145"/>
        <v>1.5297058540778354</v>
      </c>
      <c r="AY94" s="121">
        <f t="shared" si="145"/>
        <v>1.5297058540778354</v>
      </c>
      <c r="AZ94" s="121">
        <f t="shared" si="145"/>
        <v>1.5297058540778354</v>
      </c>
      <c r="BA94" s="121">
        <f t="shared" si="145"/>
        <v>1.5297058540778354</v>
      </c>
      <c r="BB94" s="121">
        <f t="shared" si="145"/>
        <v>1.5297058540778354</v>
      </c>
      <c r="BC94" s="121">
        <f t="shared" ref="BC94" si="146">BC46</f>
        <v>1.5297058540778354</v>
      </c>
      <c r="BD94" s="121">
        <f>BD46</f>
        <v>1.5297058540778354</v>
      </c>
      <c r="BE94" s="121">
        <f t="shared" ref="BE94" si="147">BE46</f>
        <v>1.5297058540778354</v>
      </c>
      <c r="BF94" s="122">
        <f>BF46</f>
        <v>1.5297058540778354</v>
      </c>
      <c r="BG94" s="202"/>
      <c r="BH94" s="210"/>
    </row>
    <row r="95" spans="1:60" s="76" customFormat="1">
      <c r="A95" s="170" t="s">
        <v>69</v>
      </c>
      <c r="B95" s="134" t="s">
        <v>7</v>
      </c>
      <c r="C95" s="138"/>
      <c r="D95" s="149"/>
      <c r="E95" s="150"/>
      <c r="F95" s="150"/>
      <c r="G95" s="150"/>
      <c r="H95" s="150"/>
      <c r="I95" s="150"/>
      <c r="J95" s="150"/>
      <c r="K95" s="150"/>
      <c r="L95" s="150"/>
      <c r="M95" s="150"/>
      <c r="N95" s="151"/>
      <c r="O95" s="149"/>
      <c r="P95" s="150"/>
      <c r="Q95" s="150"/>
      <c r="R95" s="150"/>
      <c r="S95" s="150"/>
      <c r="T95" s="150"/>
      <c r="U95" s="150"/>
      <c r="V95" s="150"/>
      <c r="W95" s="150"/>
      <c r="X95" s="150"/>
      <c r="Y95" s="151"/>
      <c r="Z95" s="149">
        <f t="shared" ref="Z95:AH95" si="148">Z94+AV94</f>
        <v>-104.57029414592216</v>
      </c>
      <c r="AA95" s="150">
        <f t="shared" si="148"/>
        <v>-85.070294145922162</v>
      </c>
      <c r="AB95" s="150">
        <f t="shared" si="148"/>
        <v>-113.27029414592216</v>
      </c>
      <c r="AC95" s="150">
        <f t="shared" si="148"/>
        <v>-112.77029414592216</v>
      </c>
      <c r="AD95" s="150">
        <f t="shared" si="148"/>
        <v>-112.27029414592216</v>
      </c>
      <c r="AE95" s="150">
        <f t="shared" si="148"/>
        <v>-111.77029414592216</v>
      </c>
      <c r="AF95" s="150">
        <f t="shared" si="148"/>
        <v>-111.27029414592216</v>
      </c>
      <c r="AG95" s="150">
        <f t="shared" si="148"/>
        <v>-110.77029414592216</v>
      </c>
      <c r="AH95" s="150">
        <f t="shared" si="148"/>
        <v>-110.27029414592216</v>
      </c>
      <c r="AI95" s="150">
        <f>AI94+BE94</f>
        <v>-109.77029414592216</v>
      </c>
      <c r="AJ95" s="151">
        <f>AJ94+BF94</f>
        <v>-106.77029414592216</v>
      </c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16"/>
      <c r="AW95" s="118"/>
      <c r="AX95" s="118"/>
      <c r="AY95" s="118"/>
      <c r="AZ95" s="118"/>
      <c r="BA95" s="118"/>
      <c r="BB95" s="118"/>
      <c r="BC95" s="118"/>
      <c r="BD95" s="118"/>
      <c r="BE95" s="118"/>
      <c r="BF95" s="119"/>
      <c r="BG95" s="203"/>
      <c r="BH95" s="210"/>
    </row>
    <row r="96" spans="1:60" s="76" customFormat="1">
      <c r="A96" s="2"/>
      <c r="B96" s="156"/>
      <c r="C96" s="155"/>
      <c r="D96" s="2"/>
      <c r="E96" s="155"/>
      <c r="F96" s="155"/>
      <c r="G96" s="155"/>
      <c r="H96" s="155"/>
      <c r="I96" s="155"/>
      <c r="J96" s="155"/>
      <c r="K96" s="155"/>
      <c r="L96" s="155"/>
      <c r="M96" s="155"/>
      <c r="N96" s="156"/>
      <c r="O96" s="2"/>
      <c r="P96" s="155"/>
      <c r="Q96" s="155"/>
      <c r="R96" s="155"/>
      <c r="S96" s="155"/>
      <c r="T96" s="155"/>
      <c r="U96" s="155"/>
      <c r="V96" s="155"/>
      <c r="W96" s="155"/>
      <c r="X96" s="155"/>
      <c r="Y96" s="156"/>
      <c r="Z96" s="2"/>
      <c r="AA96" s="155"/>
      <c r="AB96" s="155"/>
      <c r="AC96" s="155"/>
      <c r="AD96" s="155"/>
      <c r="AE96" s="155"/>
      <c r="AF96" s="155"/>
      <c r="AG96" s="155"/>
      <c r="AH96" s="155"/>
      <c r="AI96" s="155"/>
      <c r="AJ96" s="156"/>
      <c r="AK96" s="155"/>
      <c r="AL96" s="155"/>
      <c r="AM96" s="155"/>
      <c r="AN96" s="155"/>
      <c r="AO96" s="155"/>
      <c r="AP96" s="155"/>
      <c r="AQ96" s="155"/>
      <c r="AR96" s="155"/>
      <c r="AS96" s="155"/>
      <c r="AT96" s="155"/>
      <c r="AU96" s="155"/>
      <c r="AV96" s="2"/>
      <c r="AW96" s="155"/>
      <c r="AX96" s="155"/>
      <c r="AY96" s="155"/>
      <c r="AZ96" s="155"/>
      <c r="BA96" s="155"/>
      <c r="BB96" s="155"/>
      <c r="BC96" s="155"/>
      <c r="BD96" s="155"/>
      <c r="BE96" s="155"/>
      <c r="BF96" s="156"/>
      <c r="BG96" s="205"/>
      <c r="BH96" s="210"/>
    </row>
    <row r="97" spans="1:60" s="76" customFormat="1">
      <c r="A97" s="170" t="s">
        <v>61</v>
      </c>
      <c r="B97" s="134" t="s">
        <v>52</v>
      </c>
      <c r="C97" s="138"/>
      <c r="D97" s="152">
        <f t="shared" ref="D97:L97" si="149">D98-AV98</f>
        <v>-73.196294770274463</v>
      </c>
      <c r="E97" s="153">
        <f t="shared" si="149"/>
        <v>-53.696294770274456</v>
      </c>
      <c r="F97" s="153">
        <f t="shared" si="149"/>
        <v>-81.899477016706612</v>
      </c>
      <c r="G97" s="153">
        <f t="shared" si="149"/>
        <v>-81.399477016706612</v>
      </c>
      <c r="H97" s="153">
        <f t="shared" si="149"/>
        <v>-80.899477016706598</v>
      </c>
      <c r="I97" s="153">
        <f t="shared" si="149"/>
        <v>-80.399477016706612</v>
      </c>
      <c r="J97" s="153">
        <f t="shared" si="149"/>
        <v>-79.899477016706598</v>
      </c>
      <c r="K97" s="153">
        <f t="shared" si="149"/>
        <v>-79.024266740834534</v>
      </c>
      <c r="L97" s="153">
        <f t="shared" si="149"/>
        <v>-78.899477016706612</v>
      </c>
      <c r="M97" s="153">
        <f>M98-BE98</f>
        <v>-78.396868282826176</v>
      </c>
      <c r="N97" s="154">
        <f>N98-BF98</f>
        <v>-75.399477016706612</v>
      </c>
      <c r="O97" s="115"/>
      <c r="P97" s="157"/>
      <c r="Q97" s="157"/>
      <c r="R97" s="157"/>
      <c r="S97" s="157"/>
      <c r="T97" s="157"/>
      <c r="U97" s="157"/>
      <c r="V97" s="157"/>
      <c r="W97" s="157"/>
      <c r="X97" s="157"/>
      <c r="Y97" s="158"/>
      <c r="Z97" s="115"/>
      <c r="AA97" s="157"/>
      <c r="AB97" s="157"/>
      <c r="AC97" s="157"/>
      <c r="AD97" s="157"/>
      <c r="AE97" s="157"/>
      <c r="AF97" s="157"/>
      <c r="AG97" s="157"/>
      <c r="AH97" s="157"/>
      <c r="AI97" s="157"/>
      <c r="AJ97" s="158"/>
      <c r="AK97" s="157"/>
      <c r="AL97" s="157"/>
      <c r="AM97" s="157"/>
      <c r="AN97" s="157"/>
      <c r="AO97" s="157"/>
      <c r="AP97" s="157"/>
      <c r="AQ97" s="157"/>
      <c r="AR97" s="157"/>
      <c r="AS97" s="157"/>
      <c r="AT97" s="157"/>
      <c r="AU97" s="157"/>
      <c r="AV97" s="115"/>
      <c r="AW97" s="157"/>
      <c r="AX97" s="157"/>
      <c r="AY97" s="157"/>
      <c r="AZ97" s="157"/>
      <c r="BA97" s="157"/>
      <c r="BB97" s="157"/>
      <c r="BC97" s="157"/>
      <c r="BD97" s="157"/>
      <c r="BE97" s="157"/>
      <c r="BF97" s="158"/>
      <c r="BG97" s="201">
        <v>-114.5</v>
      </c>
      <c r="BH97" s="208" t="s">
        <v>147</v>
      </c>
    </row>
    <row r="98" spans="1:60" s="76" customFormat="1" ht="13">
      <c r="A98" s="171" t="s">
        <v>60</v>
      </c>
      <c r="B98" s="134" t="s">
        <v>52</v>
      </c>
      <c r="C98" s="138"/>
      <c r="D98" s="149">
        <f t="shared" ref="D98:N98" si="150">D76</f>
        <v>-71.682922239945981</v>
      </c>
      <c r="E98" s="150">
        <f t="shared" si="150"/>
        <v>-52.182922239945981</v>
      </c>
      <c r="F98" s="150">
        <f t="shared" si="150"/>
        <v>-80.389873271100925</v>
      </c>
      <c r="G98" s="150">
        <f t="shared" si="150"/>
        <v>-79.889873271100925</v>
      </c>
      <c r="H98" s="150">
        <f t="shared" si="150"/>
        <v>-79.38987327110091</v>
      </c>
      <c r="I98" s="150">
        <f t="shared" si="150"/>
        <v>-78.889873271100925</v>
      </c>
      <c r="J98" s="150">
        <f t="shared" si="150"/>
        <v>-78.38987327110091</v>
      </c>
      <c r="K98" s="150">
        <f t="shared" ref="K98" si="151">K76</f>
        <v>-77.515070065683616</v>
      </c>
      <c r="L98" s="150">
        <f t="shared" si="150"/>
        <v>-77.389873271100925</v>
      </c>
      <c r="M98" s="150">
        <f t="shared" ref="M98" si="152">M76</f>
        <v>-76.889873271100925</v>
      </c>
      <c r="N98" s="151">
        <f t="shared" si="150"/>
        <v>-73.889873271100925</v>
      </c>
      <c r="O98" s="115"/>
      <c r="P98" s="157"/>
      <c r="Q98" s="157"/>
      <c r="R98" s="157"/>
      <c r="S98" s="157"/>
      <c r="T98" s="157"/>
      <c r="U98" s="157"/>
      <c r="V98" s="157"/>
      <c r="W98" s="157"/>
      <c r="X98" s="157"/>
      <c r="Y98" s="158"/>
      <c r="Z98" s="115"/>
      <c r="AA98" s="157"/>
      <c r="AB98" s="157"/>
      <c r="AC98" s="157"/>
      <c r="AD98" s="157"/>
      <c r="AE98" s="157"/>
      <c r="AF98" s="157"/>
      <c r="AG98" s="157"/>
      <c r="AH98" s="157"/>
      <c r="AI98" s="157"/>
      <c r="AJ98" s="158"/>
      <c r="AK98" s="157"/>
      <c r="AL98" s="157"/>
      <c r="AM98" s="157"/>
      <c r="AN98" s="157"/>
      <c r="AO98" s="157"/>
      <c r="AP98" s="157"/>
      <c r="AQ98" s="157"/>
      <c r="AR98" s="157"/>
      <c r="AS98" s="157"/>
      <c r="AT98" s="157"/>
      <c r="AU98" s="157"/>
      <c r="AV98" s="120">
        <f t="shared" ref="AV98:BB98" si="153">AV50</f>
        <v>1.513372530328476</v>
      </c>
      <c r="AW98" s="121">
        <f t="shared" si="153"/>
        <v>1.513372530328476</v>
      </c>
      <c r="AX98" s="121">
        <f t="shared" si="153"/>
        <v>1.5096037456056821</v>
      </c>
      <c r="AY98" s="121">
        <f t="shared" si="153"/>
        <v>1.5096037456056821</v>
      </c>
      <c r="AZ98" s="121">
        <f t="shared" si="153"/>
        <v>1.5096037456056821</v>
      </c>
      <c r="BA98" s="121">
        <f t="shared" si="153"/>
        <v>1.5096037456056821</v>
      </c>
      <c r="BB98" s="121">
        <f t="shared" si="153"/>
        <v>1.5096037456056821</v>
      </c>
      <c r="BC98" s="121">
        <f t="shared" ref="BC98" si="154">BC50</f>
        <v>1.5091966751509212</v>
      </c>
      <c r="BD98" s="121">
        <f>BD50</f>
        <v>1.5096037456056821</v>
      </c>
      <c r="BE98" s="121">
        <f t="shared" ref="BE98" si="155">BE50</f>
        <v>1.5069950117252577</v>
      </c>
      <c r="BF98" s="122">
        <f>BF50</f>
        <v>1.5096037456056821</v>
      </c>
      <c r="BG98" s="202"/>
      <c r="BH98" s="210"/>
    </row>
    <row r="99" spans="1:60" s="76" customFormat="1">
      <c r="A99" s="170" t="s">
        <v>104</v>
      </c>
      <c r="B99" s="134" t="s">
        <v>52</v>
      </c>
      <c r="C99" s="138"/>
      <c r="D99" s="152">
        <f>D98+AV98</f>
        <v>-70.169549709617499</v>
      </c>
      <c r="E99" s="153"/>
      <c r="F99" s="153">
        <f t="shared" ref="F99:K99" si="156">F98+AX98</f>
        <v>-78.880269525495237</v>
      </c>
      <c r="G99" s="153">
        <f t="shared" si="156"/>
        <v>-78.380269525495237</v>
      </c>
      <c r="H99" s="153">
        <f t="shared" si="156"/>
        <v>-77.880269525495223</v>
      </c>
      <c r="I99" s="153">
        <f t="shared" si="156"/>
        <v>-77.380269525495237</v>
      </c>
      <c r="J99" s="153">
        <f t="shared" si="156"/>
        <v>-76.880269525495223</v>
      </c>
      <c r="K99" s="153">
        <f t="shared" si="156"/>
        <v>-76.005873390532699</v>
      </c>
      <c r="L99" s="153">
        <f>L98+BD98</f>
        <v>-75.880269525495237</v>
      </c>
      <c r="M99" s="153">
        <f>M98+BE98</f>
        <v>-75.382878259375673</v>
      </c>
      <c r="N99" s="154">
        <f>N98+BF98</f>
        <v>-72.380269525495237</v>
      </c>
      <c r="O99" s="115"/>
      <c r="P99" s="157"/>
      <c r="Q99" s="157"/>
      <c r="R99" s="157"/>
      <c r="S99" s="157"/>
      <c r="T99" s="157"/>
      <c r="U99" s="157"/>
      <c r="V99" s="157"/>
      <c r="W99" s="157"/>
      <c r="X99" s="157"/>
      <c r="Y99" s="158"/>
      <c r="Z99" s="115"/>
      <c r="AA99" s="157"/>
      <c r="AB99" s="157"/>
      <c r="AC99" s="157"/>
      <c r="AD99" s="157"/>
      <c r="AE99" s="157"/>
      <c r="AF99" s="157"/>
      <c r="AG99" s="157"/>
      <c r="AH99" s="157"/>
      <c r="AI99" s="157"/>
      <c r="AJ99" s="158"/>
      <c r="AK99" s="157"/>
      <c r="AL99" s="157"/>
      <c r="AM99" s="157"/>
      <c r="AN99" s="157"/>
      <c r="AO99" s="157"/>
      <c r="AP99" s="157"/>
      <c r="AQ99" s="157"/>
      <c r="AR99" s="157"/>
      <c r="AS99" s="157"/>
      <c r="AT99" s="157"/>
      <c r="AU99" s="157"/>
      <c r="AV99" s="115"/>
      <c r="AW99" s="157"/>
      <c r="AX99" s="157"/>
      <c r="AY99" s="157"/>
      <c r="AZ99" s="157"/>
      <c r="BA99" s="157"/>
      <c r="BB99" s="157"/>
      <c r="BC99" s="157"/>
      <c r="BD99" s="157"/>
      <c r="BE99" s="157"/>
      <c r="BF99" s="158"/>
      <c r="BG99" s="201">
        <v>-70</v>
      </c>
      <c r="BH99" s="208" t="s">
        <v>135</v>
      </c>
    </row>
    <row r="100" spans="1:60" s="76" customFormat="1">
      <c r="A100" s="170" t="s">
        <v>105</v>
      </c>
      <c r="B100" s="134" t="s">
        <v>52</v>
      </c>
      <c r="C100" s="138"/>
      <c r="D100" s="152"/>
      <c r="E100" s="153">
        <f>E98+AW98</f>
        <v>-50.669549709617506</v>
      </c>
      <c r="F100" s="153"/>
      <c r="G100" s="153"/>
      <c r="H100" s="153"/>
      <c r="I100" s="153"/>
      <c r="J100" s="153"/>
      <c r="K100" s="153"/>
      <c r="L100" s="153"/>
      <c r="M100" s="153"/>
      <c r="N100" s="154"/>
      <c r="O100" s="115"/>
      <c r="P100" s="157"/>
      <c r="Q100" s="157"/>
      <c r="R100" s="157"/>
      <c r="S100" s="157"/>
      <c r="T100" s="157"/>
      <c r="U100" s="157"/>
      <c r="V100" s="157"/>
      <c r="W100" s="157"/>
      <c r="X100" s="157"/>
      <c r="Y100" s="158"/>
      <c r="Z100" s="115"/>
      <c r="AA100" s="157"/>
      <c r="AB100" s="157"/>
      <c r="AC100" s="157"/>
      <c r="AD100" s="157"/>
      <c r="AE100" s="157"/>
      <c r="AF100" s="157"/>
      <c r="AG100" s="157"/>
      <c r="AH100" s="157"/>
      <c r="AI100" s="157"/>
      <c r="AJ100" s="158"/>
      <c r="AK100" s="157"/>
      <c r="AL100" s="157"/>
      <c r="AM100" s="157"/>
      <c r="AN100" s="157"/>
      <c r="AO100" s="157"/>
      <c r="AP100" s="157"/>
      <c r="AQ100" s="157"/>
      <c r="AR100" s="157"/>
      <c r="AS100" s="157"/>
      <c r="AT100" s="157"/>
      <c r="AU100" s="157"/>
      <c r="AV100" s="115"/>
      <c r="AW100" s="157"/>
      <c r="AX100" s="157"/>
      <c r="AY100" s="157"/>
      <c r="AZ100" s="157"/>
      <c r="BA100" s="157"/>
      <c r="BB100" s="157"/>
      <c r="BC100" s="157"/>
      <c r="BD100" s="157"/>
      <c r="BE100" s="157"/>
      <c r="BF100" s="158"/>
      <c r="BG100" s="201">
        <v>-50</v>
      </c>
      <c r="BH100" s="208" t="s">
        <v>136</v>
      </c>
    </row>
    <row r="101" spans="1:60" s="76" customFormat="1">
      <c r="A101" s="2"/>
      <c r="B101" s="74"/>
      <c r="C101" s="6"/>
      <c r="D101" s="59"/>
      <c r="E101" s="26"/>
      <c r="F101" s="26"/>
      <c r="G101" s="26"/>
      <c r="H101" s="26"/>
      <c r="I101" s="26"/>
      <c r="J101" s="26"/>
      <c r="K101" s="26"/>
      <c r="L101" s="26"/>
      <c r="M101" s="26"/>
      <c r="N101" s="45"/>
      <c r="O101" s="2"/>
      <c r="P101" s="155"/>
      <c r="Q101" s="155"/>
      <c r="R101" s="155"/>
      <c r="S101" s="155"/>
      <c r="T101" s="155"/>
      <c r="U101" s="155"/>
      <c r="V101" s="155"/>
      <c r="W101" s="155"/>
      <c r="X101" s="155"/>
      <c r="Y101" s="156"/>
      <c r="Z101" s="2"/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6"/>
      <c r="AK101" s="155"/>
      <c r="AL101" s="155"/>
      <c r="AM101" s="155"/>
      <c r="AN101" s="155"/>
      <c r="AO101" s="155"/>
      <c r="AP101" s="155"/>
      <c r="AQ101" s="155"/>
      <c r="AR101" s="155"/>
      <c r="AS101" s="155"/>
      <c r="AT101" s="155"/>
      <c r="AU101" s="155"/>
      <c r="AV101" s="2"/>
      <c r="AW101" s="155"/>
      <c r="AX101" s="155"/>
      <c r="AY101" s="155"/>
      <c r="AZ101" s="155"/>
      <c r="BA101" s="155"/>
      <c r="BB101" s="155"/>
      <c r="BC101" s="155"/>
      <c r="BD101" s="155"/>
      <c r="BE101" s="155"/>
      <c r="BF101" s="156"/>
      <c r="BG101" s="205"/>
      <c r="BH101" s="210"/>
    </row>
    <row r="102" spans="1:60" s="76" customFormat="1">
      <c r="A102" s="170" t="s">
        <v>78</v>
      </c>
      <c r="B102" s="134" t="s">
        <v>62</v>
      </c>
      <c r="C102" s="138"/>
      <c r="D102" s="115"/>
      <c r="E102" s="157"/>
      <c r="F102" s="157"/>
      <c r="G102" s="157"/>
      <c r="H102" s="157"/>
      <c r="I102" s="157"/>
      <c r="J102" s="157"/>
      <c r="K102" s="157"/>
      <c r="L102" s="157"/>
      <c r="M102" s="157"/>
      <c r="N102" s="158"/>
      <c r="O102" s="115"/>
      <c r="P102" s="157"/>
      <c r="Q102" s="157"/>
      <c r="R102" s="157"/>
      <c r="S102" s="157"/>
      <c r="T102" s="157"/>
      <c r="U102" s="157"/>
      <c r="V102" s="157"/>
      <c r="W102" s="157"/>
      <c r="X102" s="157"/>
      <c r="Y102" s="158"/>
      <c r="Z102" s="149">
        <f t="shared" ref="Z102:AH102" si="157">Z103-AV103</f>
        <v>-112.12970585407783</v>
      </c>
      <c r="AA102" s="150">
        <f t="shared" si="157"/>
        <v>-96.129705854077827</v>
      </c>
      <c r="AB102" s="150">
        <f t="shared" si="157"/>
        <v>-120.82970585407783</v>
      </c>
      <c r="AC102" s="150">
        <f t="shared" si="157"/>
        <v>-120.32970585407783</v>
      </c>
      <c r="AD102" s="150">
        <f t="shared" si="157"/>
        <v>-119.82970585407783</v>
      </c>
      <c r="AE102" s="150">
        <f t="shared" si="157"/>
        <v>-119.32970585407783</v>
      </c>
      <c r="AF102" s="150">
        <f t="shared" si="157"/>
        <v>-118.82970585407783</v>
      </c>
      <c r="AG102" s="150">
        <f t="shared" si="157"/>
        <v>-118.32970585407783</v>
      </c>
      <c r="AH102" s="150">
        <f t="shared" si="157"/>
        <v>-117.82970585407783</v>
      </c>
      <c r="AI102" s="150">
        <f>AI103-BE103</f>
        <v>-117.32970585407783</v>
      </c>
      <c r="AJ102" s="151">
        <f>AJ103-BF103</f>
        <v>-114.32970585407783</v>
      </c>
      <c r="AK102" s="160">
        <f t="shared" ref="AK102:AQ102" si="158">157+CEILING(Z102,-1)</f>
        <v>44</v>
      </c>
      <c r="AL102" s="160">
        <f t="shared" si="158"/>
        <v>60</v>
      </c>
      <c r="AM102" s="160">
        <f t="shared" si="158"/>
        <v>36</v>
      </c>
      <c r="AN102" s="160">
        <f t="shared" si="158"/>
        <v>36</v>
      </c>
      <c r="AO102" s="160">
        <f t="shared" si="158"/>
        <v>37</v>
      </c>
      <c r="AP102" s="160">
        <f t="shared" si="158"/>
        <v>37</v>
      </c>
      <c r="AQ102" s="160">
        <f t="shared" si="158"/>
        <v>38</v>
      </c>
      <c r="AR102" s="160">
        <f>157+CEILING(AG102,-1)</f>
        <v>38</v>
      </c>
      <c r="AS102" s="160">
        <f>157+CEILING(AH102,-1)</f>
        <v>39</v>
      </c>
      <c r="AT102" s="160">
        <f>157+CEILING(AI102,-1)</f>
        <v>39</v>
      </c>
      <c r="AU102" s="160">
        <f>157+CEILING(AJ102,-1)</f>
        <v>42</v>
      </c>
      <c r="AV102" s="115"/>
      <c r="AW102" s="157"/>
      <c r="AX102" s="157"/>
      <c r="AY102" s="157"/>
      <c r="AZ102" s="157"/>
      <c r="BA102" s="157"/>
      <c r="BB102" s="157"/>
      <c r="BC102" s="157"/>
      <c r="BD102" s="157"/>
      <c r="BE102" s="157"/>
      <c r="BF102" s="158"/>
      <c r="BG102" s="206"/>
      <c r="BH102" s="167" t="s">
        <v>103</v>
      </c>
    </row>
    <row r="103" spans="1:60" s="76" customFormat="1" ht="13">
      <c r="A103" s="171" t="s">
        <v>79</v>
      </c>
      <c r="B103" s="134" t="s">
        <v>62</v>
      </c>
      <c r="C103" s="138"/>
      <c r="D103" s="115"/>
      <c r="E103" s="157"/>
      <c r="F103" s="157"/>
      <c r="G103" s="157"/>
      <c r="H103" s="157"/>
      <c r="I103" s="157"/>
      <c r="J103" s="157"/>
      <c r="K103" s="157"/>
      <c r="L103" s="157"/>
      <c r="M103" s="157"/>
      <c r="N103" s="158"/>
      <c r="O103" s="115"/>
      <c r="P103" s="157"/>
      <c r="Q103" s="157"/>
      <c r="R103" s="157"/>
      <c r="S103" s="157"/>
      <c r="T103" s="157"/>
      <c r="U103" s="157"/>
      <c r="V103" s="157"/>
      <c r="W103" s="157"/>
      <c r="X103" s="157"/>
      <c r="Y103" s="158"/>
      <c r="Z103" s="149">
        <f t="shared" ref="Z103:AJ103" si="159">Z75</f>
        <v>-106.1</v>
      </c>
      <c r="AA103" s="150">
        <f t="shared" si="159"/>
        <v>-86.6</v>
      </c>
      <c r="AB103" s="150">
        <f t="shared" si="159"/>
        <v>-114.8</v>
      </c>
      <c r="AC103" s="150">
        <f t="shared" si="159"/>
        <v>-114.3</v>
      </c>
      <c r="AD103" s="150">
        <f t="shared" si="159"/>
        <v>-113.8</v>
      </c>
      <c r="AE103" s="150">
        <f t="shared" si="159"/>
        <v>-113.3</v>
      </c>
      <c r="AF103" s="150">
        <f t="shared" si="159"/>
        <v>-112.8</v>
      </c>
      <c r="AG103" s="150">
        <f t="shared" ref="AG103" si="160">AG75</f>
        <v>-112.3</v>
      </c>
      <c r="AH103" s="150">
        <f t="shared" si="159"/>
        <v>-111.8</v>
      </c>
      <c r="AI103" s="150">
        <f t="shared" ref="AI103" si="161">AI75</f>
        <v>-111.3</v>
      </c>
      <c r="AJ103" s="151">
        <f t="shared" si="159"/>
        <v>-108.3</v>
      </c>
      <c r="AK103" s="161"/>
      <c r="AL103" s="161"/>
      <c r="AM103" s="161"/>
      <c r="AN103" s="161"/>
      <c r="AO103" s="161"/>
      <c r="AP103" s="161"/>
      <c r="AQ103" s="161"/>
      <c r="AR103" s="161"/>
      <c r="AS103" s="161"/>
      <c r="AT103" s="161"/>
      <c r="AU103" s="161"/>
      <c r="AV103" s="120">
        <f t="shared" ref="AV103:BB103" si="162">AV54</f>
        <v>6.0297058540778359</v>
      </c>
      <c r="AW103" s="121">
        <f t="shared" si="162"/>
        <v>9.5297058540778359</v>
      </c>
      <c r="AX103" s="121">
        <f t="shared" si="162"/>
        <v>6.0297058540778359</v>
      </c>
      <c r="AY103" s="121">
        <f t="shared" si="162"/>
        <v>6.0297058540778359</v>
      </c>
      <c r="AZ103" s="121">
        <f t="shared" si="162"/>
        <v>6.0297058540778359</v>
      </c>
      <c r="BA103" s="121">
        <f t="shared" si="162"/>
        <v>6.0297058540778359</v>
      </c>
      <c r="BB103" s="121">
        <f t="shared" si="162"/>
        <v>6.0297058540778359</v>
      </c>
      <c r="BC103" s="121">
        <f t="shared" ref="BC103" si="163">BC54</f>
        <v>6.0297058540778359</v>
      </c>
      <c r="BD103" s="121">
        <f>BD54</f>
        <v>6.0297058540778359</v>
      </c>
      <c r="BE103" s="121">
        <f t="shared" ref="BE103" si="164">BE54</f>
        <v>6.0297058540778359</v>
      </c>
      <c r="BF103" s="122">
        <f>BF54</f>
        <v>6.0297058540778359</v>
      </c>
      <c r="BG103" s="207"/>
      <c r="BH103" s="210"/>
    </row>
    <row r="104" spans="1:60" s="76" customFormat="1">
      <c r="A104" s="170" t="s">
        <v>80</v>
      </c>
      <c r="B104" s="134" t="s">
        <v>62</v>
      </c>
      <c r="C104" s="138"/>
      <c r="D104" s="115"/>
      <c r="E104" s="157"/>
      <c r="F104" s="157"/>
      <c r="G104" s="157"/>
      <c r="H104" s="157"/>
      <c r="I104" s="157"/>
      <c r="J104" s="157"/>
      <c r="K104" s="157"/>
      <c r="L104" s="157"/>
      <c r="M104" s="157"/>
      <c r="N104" s="158"/>
      <c r="O104" s="115"/>
      <c r="P104" s="157"/>
      <c r="Q104" s="157"/>
      <c r="R104" s="157"/>
      <c r="S104" s="157"/>
      <c r="T104" s="157"/>
      <c r="U104" s="157"/>
      <c r="V104" s="157"/>
      <c r="W104" s="157"/>
      <c r="X104" s="157"/>
      <c r="Y104" s="158"/>
      <c r="Z104" s="149">
        <f t="shared" ref="Z104:AH104" si="165">Z103+AV103</f>
        <v>-100.07029414592216</v>
      </c>
      <c r="AA104" s="150">
        <f t="shared" si="165"/>
        <v>-77.070294145922162</v>
      </c>
      <c r="AB104" s="150">
        <f t="shared" si="165"/>
        <v>-108.77029414592216</v>
      </c>
      <c r="AC104" s="150">
        <f t="shared" si="165"/>
        <v>-108.27029414592216</v>
      </c>
      <c r="AD104" s="150">
        <f t="shared" si="165"/>
        <v>-107.77029414592216</v>
      </c>
      <c r="AE104" s="150">
        <f t="shared" si="165"/>
        <v>-107.27029414592216</v>
      </c>
      <c r="AF104" s="150">
        <f t="shared" si="165"/>
        <v>-106.77029414592216</v>
      </c>
      <c r="AG104" s="150">
        <f t="shared" si="165"/>
        <v>-106.27029414592216</v>
      </c>
      <c r="AH104" s="150">
        <f t="shared" si="165"/>
        <v>-105.77029414592216</v>
      </c>
      <c r="AI104" s="150">
        <f>AI103+BE103</f>
        <v>-105.27029414592216</v>
      </c>
      <c r="AJ104" s="151">
        <f>AJ103+BF103</f>
        <v>-102.27029414592216</v>
      </c>
      <c r="AK104" s="160">
        <f t="shared" ref="AK104:AU104" si="166">157+CEILING(Z104,-1)</f>
        <v>56</v>
      </c>
      <c r="AL104" s="160">
        <f t="shared" si="166"/>
        <v>79</v>
      </c>
      <c r="AM104" s="160">
        <f t="shared" si="166"/>
        <v>48</v>
      </c>
      <c r="AN104" s="160">
        <f t="shared" si="166"/>
        <v>48</v>
      </c>
      <c r="AO104" s="160">
        <f t="shared" si="166"/>
        <v>49</v>
      </c>
      <c r="AP104" s="160">
        <f t="shared" si="166"/>
        <v>49</v>
      </c>
      <c r="AQ104" s="160">
        <f t="shared" si="166"/>
        <v>50</v>
      </c>
      <c r="AR104" s="160">
        <f t="shared" si="166"/>
        <v>50</v>
      </c>
      <c r="AS104" s="160">
        <f t="shared" si="166"/>
        <v>51</v>
      </c>
      <c r="AT104" s="160">
        <f t="shared" si="166"/>
        <v>51</v>
      </c>
      <c r="AU104" s="160">
        <f t="shared" si="166"/>
        <v>54</v>
      </c>
      <c r="AV104" s="115"/>
      <c r="AW104" s="157"/>
      <c r="AX104" s="157"/>
      <c r="AY104" s="157"/>
      <c r="AZ104" s="157"/>
      <c r="BA104" s="157"/>
      <c r="BB104" s="157"/>
      <c r="BC104" s="157"/>
      <c r="BD104" s="157"/>
      <c r="BE104" s="157"/>
      <c r="BF104" s="158"/>
      <c r="BG104" s="206"/>
      <c r="BH104" s="167" t="s">
        <v>103</v>
      </c>
    </row>
    <row r="105" spans="1:60" s="76" customFormat="1">
      <c r="A105" s="2"/>
      <c r="B105" s="74"/>
      <c r="C105" s="6"/>
      <c r="D105" s="2"/>
      <c r="E105" s="155"/>
      <c r="F105" s="155"/>
      <c r="G105" s="155"/>
      <c r="H105" s="155"/>
      <c r="I105" s="155"/>
      <c r="J105" s="155"/>
      <c r="K105" s="155"/>
      <c r="L105" s="155"/>
      <c r="M105" s="155"/>
      <c r="N105" s="156"/>
      <c r="O105" s="2"/>
      <c r="P105" s="155"/>
      <c r="Q105" s="155"/>
      <c r="R105" s="155"/>
      <c r="S105" s="155"/>
      <c r="T105" s="155"/>
      <c r="U105" s="155"/>
      <c r="V105" s="155"/>
      <c r="W105" s="155"/>
      <c r="X105" s="155"/>
      <c r="Y105" s="156"/>
      <c r="Z105" s="59"/>
      <c r="AA105" s="26"/>
      <c r="AB105" s="26"/>
      <c r="AC105" s="26"/>
      <c r="AD105" s="26"/>
      <c r="AE105" s="26"/>
      <c r="AF105" s="26"/>
      <c r="AG105" s="26"/>
      <c r="AH105" s="26"/>
      <c r="AI105" s="26"/>
      <c r="AJ105" s="45"/>
      <c r="AK105" t="s">
        <v>110</v>
      </c>
      <c r="AL105" s="162"/>
      <c r="AM105" s="162"/>
      <c r="AN105" s="162"/>
      <c r="AO105" s="162"/>
      <c r="AP105" s="162"/>
      <c r="AQ105" s="162"/>
      <c r="AR105" s="162"/>
      <c r="AS105" s="162"/>
      <c r="AT105" s="162"/>
      <c r="AU105" s="162"/>
      <c r="AV105" s="2"/>
      <c r="AW105" s="155"/>
      <c r="AX105" s="155"/>
      <c r="AY105" s="155"/>
      <c r="AZ105" s="155"/>
      <c r="BA105" s="155"/>
      <c r="BB105" s="155"/>
      <c r="BC105" s="155"/>
      <c r="BD105" s="155"/>
      <c r="BE105" s="155"/>
      <c r="BF105" s="156"/>
      <c r="BG105" s="156"/>
      <c r="BH105" s="159"/>
    </row>
    <row r="106" spans="1:60" ht="13.5" thickBot="1">
      <c r="A106" s="30" t="s">
        <v>40</v>
      </c>
      <c r="B106" s="58"/>
      <c r="C106" s="31"/>
      <c r="D106" s="30"/>
      <c r="E106" s="31"/>
      <c r="F106" s="31"/>
      <c r="G106" s="31"/>
      <c r="H106" s="31"/>
      <c r="I106" s="31"/>
      <c r="J106" s="31"/>
      <c r="K106" s="31"/>
      <c r="L106" s="31"/>
      <c r="M106" s="31"/>
      <c r="N106" s="58"/>
      <c r="O106" s="55"/>
      <c r="P106" s="29"/>
      <c r="Q106" s="29"/>
      <c r="R106" s="29"/>
      <c r="S106" s="29"/>
      <c r="T106" s="29"/>
      <c r="U106" s="29"/>
      <c r="V106" s="29"/>
      <c r="W106" s="29"/>
      <c r="X106" s="29"/>
      <c r="Y106" s="56"/>
      <c r="Z106" s="55"/>
      <c r="AA106" s="29"/>
      <c r="AB106" s="29"/>
      <c r="AC106" s="29"/>
      <c r="AD106" s="29"/>
      <c r="AE106" s="29"/>
      <c r="AF106" s="29"/>
      <c r="AG106" s="29"/>
      <c r="AH106" s="69"/>
      <c r="AI106" s="69"/>
      <c r="AJ106" s="57"/>
      <c r="AK106" s="69"/>
      <c r="AL106" s="69"/>
      <c r="AM106" s="69"/>
      <c r="AN106" s="69"/>
      <c r="AO106" s="69"/>
      <c r="AP106" s="69"/>
      <c r="AQ106" s="69"/>
      <c r="AR106" s="69"/>
      <c r="AS106" s="69"/>
      <c r="AT106" s="69"/>
      <c r="AU106" s="69"/>
      <c r="AV106" s="55"/>
      <c r="AW106" s="29"/>
      <c r="AX106" s="29"/>
      <c r="AY106" s="29"/>
      <c r="AZ106" s="29"/>
      <c r="BA106" s="29"/>
      <c r="BB106" s="29"/>
      <c r="BC106" s="29"/>
      <c r="BD106" s="29"/>
      <c r="BE106" s="29"/>
      <c r="BF106" s="56"/>
      <c r="BG106" s="56"/>
      <c r="BH106" s="18" t="s">
        <v>41</v>
      </c>
    </row>
    <row r="107" spans="1:60" ht="13" thickBot="1"/>
    <row r="108" spans="1:60" s="76" customFormat="1">
      <c r="A108" s="219" t="s">
        <v>115</v>
      </c>
      <c r="B108" s="79"/>
      <c r="C108" s="80"/>
      <c r="D108" s="220"/>
      <c r="E108" s="221"/>
      <c r="F108" s="221"/>
      <c r="G108" s="221"/>
      <c r="H108" s="221"/>
      <c r="I108" s="221"/>
      <c r="J108" s="221"/>
      <c r="K108" s="221"/>
      <c r="L108" s="221"/>
      <c r="M108" s="221"/>
      <c r="N108" s="222"/>
      <c r="O108" s="223"/>
      <c r="P108" s="224"/>
      <c r="Q108" s="224"/>
      <c r="R108" s="224"/>
      <c r="S108" s="224"/>
      <c r="T108" s="224"/>
      <c r="U108" s="224"/>
      <c r="V108" s="224"/>
      <c r="W108" s="224"/>
      <c r="X108" s="224"/>
      <c r="Y108" s="225"/>
      <c r="Z108" s="223"/>
      <c r="AA108" s="224"/>
      <c r="AB108" s="224"/>
      <c r="AC108" s="224"/>
      <c r="AD108" s="224"/>
      <c r="AE108" s="224"/>
      <c r="AF108" s="224"/>
      <c r="AG108" s="224"/>
      <c r="AH108" s="224"/>
      <c r="AI108" s="224"/>
      <c r="AJ108" s="225"/>
      <c r="AK108" s="224"/>
      <c r="AL108" s="224"/>
      <c r="AM108" s="224"/>
      <c r="AN108" s="224"/>
      <c r="AO108" s="224"/>
      <c r="AP108" s="224"/>
      <c r="AQ108" s="224"/>
      <c r="AR108" s="224"/>
      <c r="AS108" s="224"/>
      <c r="AT108" s="224"/>
      <c r="AU108" s="224"/>
      <c r="AV108" s="223"/>
      <c r="AW108" s="224"/>
      <c r="AX108" s="224"/>
      <c r="AY108" s="224"/>
      <c r="AZ108" s="224"/>
      <c r="BA108" s="224"/>
      <c r="BB108" s="224"/>
      <c r="BC108" s="224"/>
      <c r="BD108" s="224"/>
      <c r="BE108" s="224"/>
      <c r="BF108" s="225"/>
      <c r="BG108" s="226"/>
      <c r="BH108" s="227"/>
    </row>
    <row r="109" spans="1:60" s="76" customFormat="1">
      <c r="A109" s="170" t="s">
        <v>78</v>
      </c>
      <c r="B109" s="134" t="s">
        <v>62</v>
      </c>
      <c r="C109" s="138"/>
      <c r="D109" s="115"/>
      <c r="E109" s="157"/>
      <c r="F109" s="157"/>
      <c r="G109" s="157"/>
      <c r="H109" s="157"/>
      <c r="I109" s="157"/>
      <c r="J109" s="157"/>
      <c r="K109" s="157"/>
      <c r="L109" s="157"/>
      <c r="M109" s="157"/>
      <c r="N109" s="158"/>
      <c r="O109" s="115"/>
      <c r="P109" s="157"/>
      <c r="Q109" s="157"/>
      <c r="R109" s="157"/>
      <c r="S109" s="157"/>
      <c r="T109" s="157"/>
      <c r="U109" s="157"/>
      <c r="V109" s="157"/>
      <c r="W109" s="157"/>
      <c r="X109" s="157"/>
      <c r="Y109" s="158"/>
      <c r="Z109" s="149">
        <f t="shared" ref="Z109" si="167">Z110-AV110</f>
        <v>-116.62970585407783</v>
      </c>
      <c r="AA109" s="150">
        <f t="shared" ref="AA109" si="168">AA110-AW110</f>
        <v>-99.129705854077827</v>
      </c>
      <c r="AB109" s="150">
        <f t="shared" ref="AB109" si="169">AB110-AX110</f>
        <v>-125.32970585407783</v>
      </c>
      <c r="AC109" s="150">
        <f t="shared" ref="AC109" si="170">AC110-AY110</f>
        <v>-124.82970585407783</v>
      </c>
      <c r="AD109" s="150">
        <f t="shared" ref="AD109" si="171">AD110-AZ110</f>
        <v>-124.32970585407783</v>
      </c>
      <c r="AE109" s="150">
        <f t="shared" ref="AE109" si="172">AE110-BA110</f>
        <v>-123.82970585407783</v>
      </c>
      <c r="AF109" s="150">
        <f>AF110-BB110</f>
        <v>-123.32970585407783</v>
      </c>
      <c r="AG109" s="150">
        <f>AG110-BC110</f>
        <v>-122.82970585407783</v>
      </c>
      <c r="AH109" s="150">
        <f>AH110-BD110</f>
        <v>-122.32970585407783</v>
      </c>
      <c r="AI109" s="150">
        <f>AI110-BE110</f>
        <v>-121.82970585407783</v>
      </c>
      <c r="AJ109" s="151">
        <f>AJ110-BF110</f>
        <v>-118.82970585407783</v>
      </c>
      <c r="AK109" s="160">
        <f>157+CEILING(Z109,-1)</f>
        <v>40</v>
      </c>
      <c r="AL109" s="160">
        <f t="shared" ref="AL109" si="173">157+CEILING(AA109,-1)</f>
        <v>57</v>
      </c>
      <c r="AM109" s="160">
        <f t="shared" ref="AM109" si="174">157+CEILING(AB109,-1)</f>
        <v>31</v>
      </c>
      <c r="AN109" s="160">
        <f t="shared" ref="AN109" si="175">157+CEILING(AC109,-1)</f>
        <v>32</v>
      </c>
      <c r="AO109" s="160">
        <f t="shared" ref="AO109" si="176">157+CEILING(AD109,-1)</f>
        <v>32</v>
      </c>
      <c r="AP109" s="160">
        <f t="shared" ref="AP109" si="177">157+CEILING(AE109,-1)</f>
        <v>33</v>
      </c>
      <c r="AQ109" s="160">
        <f t="shared" ref="AQ109" si="178">157+CEILING(AF109,-1)</f>
        <v>33</v>
      </c>
      <c r="AR109" s="160">
        <f>157+CEILING(AG109,-1)</f>
        <v>34</v>
      </c>
      <c r="AS109" s="160">
        <f>157+CEILING(AH109,-1)</f>
        <v>34</v>
      </c>
      <c r="AT109" s="160">
        <f>157+CEILING(AI109,-1)</f>
        <v>35</v>
      </c>
      <c r="AU109" s="160">
        <f>157+CEILING(AJ109,-1)</f>
        <v>38</v>
      </c>
      <c r="AV109" s="115"/>
      <c r="AW109" s="157"/>
      <c r="AX109" s="157"/>
      <c r="AY109" s="157"/>
      <c r="AZ109" s="157"/>
      <c r="BA109" s="157"/>
      <c r="BB109" s="157"/>
      <c r="BC109" s="157"/>
      <c r="BD109" s="157"/>
      <c r="BE109" s="157"/>
      <c r="BF109" s="158"/>
      <c r="BG109" s="206"/>
      <c r="BH109" s="167" t="s">
        <v>103</v>
      </c>
    </row>
    <row r="110" spans="1:60" s="76" customFormat="1" ht="13">
      <c r="A110" s="171" t="s">
        <v>79</v>
      </c>
      <c r="B110" s="134" t="s">
        <v>62</v>
      </c>
      <c r="C110" s="138"/>
      <c r="D110" s="115"/>
      <c r="E110" s="157"/>
      <c r="F110" s="157"/>
      <c r="G110" s="157"/>
      <c r="H110" s="157"/>
      <c r="I110" s="157"/>
      <c r="J110" s="157"/>
      <c r="K110" s="157"/>
      <c r="L110" s="157"/>
      <c r="M110" s="157"/>
      <c r="N110" s="158"/>
      <c r="O110" s="115"/>
      <c r="P110" s="157"/>
      <c r="Q110" s="157"/>
      <c r="R110" s="157"/>
      <c r="S110" s="157"/>
      <c r="T110" s="157"/>
      <c r="U110" s="157"/>
      <c r="V110" s="157"/>
      <c r="W110" s="157"/>
      <c r="X110" s="157"/>
      <c r="Y110" s="158"/>
      <c r="Z110" s="149">
        <f>Z103</f>
        <v>-106.1</v>
      </c>
      <c r="AA110" s="150">
        <f t="shared" ref="AA110:AJ110" si="179">AA103</f>
        <v>-86.6</v>
      </c>
      <c r="AB110" s="150">
        <f t="shared" si="179"/>
        <v>-114.8</v>
      </c>
      <c r="AC110" s="150">
        <f t="shared" si="179"/>
        <v>-114.3</v>
      </c>
      <c r="AD110" s="150">
        <f t="shared" si="179"/>
        <v>-113.8</v>
      </c>
      <c r="AE110" s="150">
        <f t="shared" si="179"/>
        <v>-113.3</v>
      </c>
      <c r="AF110" s="150">
        <f t="shared" si="179"/>
        <v>-112.8</v>
      </c>
      <c r="AG110" s="150">
        <f t="shared" ref="AG110" si="180">AG103</f>
        <v>-112.3</v>
      </c>
      <c r="AH110" s="150">
        <f t="shared" si="179"/>
        <v>-111.8</v>
      </c>
      <c r="AI110" s="150">
        <f t="shared" ref="AI110" si="181">AI103</f>
        <v>-111.3</v>
      </c>
      <c r="AJ110" s="151">
        <f t="shared" si="179"/>
        <v>-108.3</v>
      </c>
      <c r="AK110" s="161"/>
      <c r="AL110" s="161"/>
      <c r="AM110" s="161"/>
      <c r="AN110" s="161"/>
      <c r="AO110" s="161"/>
      <c r="AP110" s="161"/>
      <c r="AQ110" s="161"/>
      <c r="AR110" s="161"/>
      <c r="AS110" s="161"/>
      <c r="AT110" s="161"/>
      <c r="AU110" s="161"/>
      <c r="AV110" s="120">
        <f>AV103+4.5</f>
        <v>10.529705854077836</v>
      </c>
      <c r="AW110" s="121">
        <f>AW103+3</f>
        <v>12.529705854077836</v>
      </c>
      <c r="AX110" s="121">
        <f t="shared" ref="AX110:BF110" si="182">AX103+4.5</f>
        <v>10.529705854077836</v>
      </c>
      <c r="AY110" s="121">
        <f t="shared" si="182"/>
        <v>10.529705854077836</v>
      </c>
      <c r="AZ110" s="121">
        <f t="shared" si="182"/>
        <v>10.529705854077836</v>
      </c>
      <c r="BA110" s="121">
        <f t="shared" si="182"/>
        <v>10.529705854077836</v>
      </c>
      <c r="BB110" s="121">
        <f t="shared" si="182"/>
        <v>10.529705854077836</v>
      </c>
      <c r="BC110" s="121">
        <f t="shared" si="182"/>
        <v>10.529705854077836</v>
      </c>
      <c r="BD110" s="121">
        <f t="shared" si="182"/>
        <v>10.529705854077836</v>
      </c>
      <c r="BE110" s="121">
        <f t="shared" si="182"/>
        <v>10.529705854077836</v>
      </c>
      <c r="BF110" s="122">
        <f t="shared" si="182"/>
        <v>10.529705854077836</v>
      </c>
      <c r="BG110" s="207"/>
      <c r="BH110" s="210"/>
    </row>
    <row r="111" spans="1:60" s="76" customFormat="1">
      <c r="A111" s="170" t="s">
        <v>80</v>
      </c>
      <c r="B111" s="134" t="s">
        <v>62</v>
      </c>
      <c r="C111" s="138"/>
      <c r="D111" s="115"/>
      <c r="E111" s="157"/>
      <c r="F111" s="157"/>
      <c r="G111" s="157"/>
      <c r="H111" s="157"/>
      <c r="I111" s="157"/>
      <c r="J111" s="157"/>
      <c r="K111" s="157"/>
      <c r="L111" s="157"/>
      <c r="M111" s="157"/>
      <c r="N111" s="158"/>
      <c r="O111" s="115"/>
      <c r="P111" s="157"/>
      <c r="Q111" s="157"/>
      <c r="R111" s="157"/>
      <c r="S111" s="157"/>
      <c r="T111" s="157"/>
      <c r="U111" s="157"/>
      <c r="V111" s="157"/>
      <c r="W111" s="157"/>
      <c r="X111" s="157"/>
      <c r="Y111" s="158"/>
      <c r="Z111" s="149">
        <f t="shared" ref="Z111" si="183">Z110+AV110</f>
        <v>-95.570294145922162</v>
      </c>
      <c r="AA111" s="150">
        <f t="shared" ref="AA111" si="184">AA110+AW110</f>
        <v>-74.070294145922162</v>
      </c>
      <c r="AB111" s="150">
        <f t="shared" ref="AB111" si="185">AB110+AX110</f>
        <v>-104.27029414592216</v>
      </c>
      <c r="AC111" s="150">
        <f t="shared" ref="AC111" si="186">AC110+AY110</f>
        <v>-103.77029414592216</v>
      </c>
      <c r="AD111" s="150">
        <f t="shared" ref="AD111" si="187">AD110+AZ110</f>
        <v>-103.27029414592216</v>
      </c>
      <c r="AE111" s="150">
        <f t="shared" ref="AE111" si="188">AE110+BA110</f>
        <v>-102.77029414592216</v>
      </c>
      <c r="AF111" s="150">
        <f>AF110+BB110</f>
        <v>-102.27029414592216</v>
      </c>
      <c r="AG111" s="150">
        <f>AG110+BC110</f>
        <v>-101.77029414592216</v>
      </c>
      <c r="AH111" s="150">
        <f>AH110+BD110</f>
        <v>-101.27029414592216</v>
      </c>
      <c r="AI111" s="150">
        <f>AI110+BE110</f>
        <v>-100.77029414592216</v>
      </c>
      <c r="AJ111" s="151">
        <f>AJ110+BF110</f>
        <v>-97.770294145922165</v>
      </c>
      <c r="AK111" s="160">
        <f>157+CEILING(Z111,-1)</f>
        <v>61</v>
      </c>
      <c r="AL111" s="160">
        <f t="shared" ref="AL111" si="189">157+CEILING(AA111,-1)</f>
        <v>82</v>
      </c>
      <c r="AM111" s="160">
        <f t="shared" ref="AM111" si="190">157+CEILING(AB111,-1)</f>
        <v>52</v>
      </c>
      <c r="AN111" s="160">
        <f t="shared" ref="AN111" si="191">157+CEILING(AC111,-1)</f>
        <v>53</v>
      </c>
      <c r="AO111" s="160">
        <f t="shared" ref="AO111" si="192">157+CEILING(AD111,-1)</f>
        <v>53</v>
      </c>
      <c r="AP111" s="160">
        <f t="shared" ref="AP111" si="193">157+CEILING(AE111,-1)</f>
        <v>54</v>
      </c>
      <c r="AQ111" s="160">
        <f t="shared" ref="AQ111:AR111" si="194">157+CEILING(AF111,-1)</f>
        <v>54</v>
      </c>
      <c r="AR111" s="160">
        <f t="shared" si="194"/>
        <v>55</v>
      </c>
      <c r="AS111" s="160">
        <f>157+CEILING(AH111,-1)</f>
        <v>55</v>
      </c>
      <c r="AT111" s="160">
        <f>157+CEILING(AI111,-1)</f>
        <v>56</v>
      </c>
      <c r="AU111" s="160">
        <f>157+CEILING(AJ111,-1)</f>
        <v>59</v>
      </c>
      <c r="AV111" s="115"/>
      <c r="AW111" s="157"/>
      <c r="AX111" s="157"/>
      <c r="AY111" s="157"/>
      <c r="AZ111" s="157"/>
      <c r="BA111" s="157"/>
      <c r="BB111" s="157"/>
      <c r="BC111" s="157"/>
      <c r="BD111" s="157"/>
      <c r="BE111" s="157"/>
      <c r="BF111" s="158"/>
      <c r="BG111" s="206"/>
      <c r="BH111" s="167" t="s">
        <v>103</v>
      </c>
    </row>
    <row r="112" spans="1:60" s="76" customFormat="1" ht="13" thickBot="1">
      <c r="A112" s="110"/>
      <c r="B112" s="148"/>
      <c r="C112" s="139"/>
      <c r="D112" s="110"/>
      <c r="E112" s="228"/>
      <c r="F112" s="228"/>
      <c r="G112" s="228"/>
      <c r="H112" s="228"/>
      <c r="I112" s="228"/>
      <c r="J112" s="228"/>
      <c r="K112" s="228"/>
      <c r="L112" s="228"/>
      <c r="M112" s="228"/>
      <c r="N112" s="229"/>
      <c r="O112" s="110"/>
      <c r="P112" s="228"/>
      <c r="Q112" s="228"/>
      <c r="R112" s="228"/>
      <c r="S112" s="228"/>
      <c r="T112" s="228"/>
      <c r="U112" s="228"/>
      <c r="V112" s="228"/>
      <c r="W112" s="228"/>
      <c r="X112" s="228"/>
      <c r="Y112" s="229"/>
      <c r="Z112" s="67"/>
      <c r="AA112" s="28"/>
      <c r="AB112" s="28"/>
      <c r="AC112" s="28"/>
      <c r="AD112" s="28"/>
      <c r="AE112" s="28"/>
      <c r="AF112" s="28"/>
      <c r="AG112" s="28"/>
      <c r="AH112" s="28"/>
      <c r="AI112" s="28"/>
      <c r="AJ112" s="46"/>
      <c r="AK112" s="218"/>
      <c r="AL112" s="230"/>
      <c r="AM112" s="230"/>
      <c r="AN112" s="230"/>
      <c r="AO112" s="230"/>
      <c r="AP112" s="230"/>
      <c r="AQ112" s="230"/>
      <c r="AR112" s="230"/>
      <c r="AS112" s="230"/>
      <c r="AT112" s="230"/>
      <c r="AU112" s="230"/>
      <c r="AV112" s="110"/>
      <c r="AW112" s="228"/>
      <c r="AX112" s="228"/>
      <c r="AY112" s="228"/>
      <c r="AZ112" s="228"/>
      <c r="BA112" s="228"/>
      <c r="BB112" s="228"/>
      <c r="BC112" s="228"/>
      <c r="BD112" s="228"/>
      <c r="BE112" s="228"/>
      <c r="BF112" s="229"/>
      <c r="BG112" s="229"/>
      <c r="BH112" s="231"/>
    </row>
    <row r="115" spans="60:60">
      <c r="BH115" s="12" t="s">
        <v>71</v>
      </c>
    </row>
  </sheetData>
  <mergeCells count="46">
    <mergeCell ref="AX80:BF80"/>
    <mergeCell ref="Z65:AJ65"/>
    <mergeCell ref="AB66:AJ66"/>
    <mergeCell ref="Z79:AJ79"/>
    <mergeCell ref="D65:N65"/>
    <mergeCell ref="O65:Y65"/>
    <mergeCell ref="F66:N66"/>
    <mergeCell ref="Q66:Y66"/>
    <mergeCell ref="F80:N80"/>
    <mergeCell ref="Q80:Y80"/>
    <mergeCell ref="AB80:AJ80"/>
    <mergeCell ref="AK79:AU79"/>
    <mergeCell ref="AM80:AU80"/>
    <mergeCell ref="D79:N79"/>
    <mergeCell ref="O79:Y79"/>
    <mergeCell ref="AK22:AU22"/>
    <mergeCell ref="AM23:AU23"/>
    <mergeCell ref="AK31:AU31"/>
    <mergeCell ref="AM32:AU32"/>
    <mergeCell ref="AV79:BF79"/>
    <mergeCell ref="D31:N31"/>
    <mergeCell ref="O31:Y31"/>
    <mergeCell ref="Z31:AJ31"/>
    <mergeCell ref="AV31:BF31"/>
    <mergeCell ref="AX32:BF32"/>
    <mergeCell ref="Q15:Y15"/>
    <mergeCell ref="AB15:AJ15"/>
    <mergeCell ref="F23:N23"/>
    <mergeCell ref="Q23:Y23"/>
    <mergeCell ref="AB23:AJ23"/>
    <mergeCell ref="D2:N2"/>
    <mergeCell ref="O2:Y2"/>
    <mergeCell ref="Z2:AJ2"/>
    <mergeCell ref="F32:N32"/>
    <mergeCell ref="Q32:Y32"/>
    <mergeCell ref="AB32:AJ32"/>
    <mergeCell ref="F3:N3"/>
    <mergeCell ref="Q3:Y3"/>
    <mergeCell ref="AB3:AJ3"/>
    <mergeCell ref="D14:N14"/>
    <mergeCell ref="D22:N22"/>
    <mergeCell ref="O22:Y22"/>
    <mergeCell ref="Z22:AJ22"/>
    <mergeCell ref="F15:N15"/>
    <mergeCell ref="O14:Y14"/>
    <mergeCell ref="Z14:AJ14"/>
  </mergeCells>
  <phoneticPr fontId="2" type="noConversion"/>
  <conditionalFormatting sqref="D99 F99:J99 N99 L99">
    <cfRule type="cellIs" dxfId="41" priority="15" stopIfTrue="1" operator="greaterThan">
      <formula>$BG$99</formula>
    </cfRule>
  </conditionalFormatting>
  <conditionalFormatting sqref="D97:J97 N97 L97">
    <cfRule type="cellIs" dxfId="40" priority="13" stopIfTrue="1" operator="lessThan">
      <formula>$BG$97</formula>
    </cfRule>
  </conditionalFormatting>
  <conditionalFormatting sqref="E100">
    <cfRule type="cellIs" dxfId="39" priority="14" stopIfTrue="1" operator="greaterThan">
      <formula>$BG$100</formula>
    </cfRule>
  </conditionalFormatting>
  <conditionalFormatting sqref="O81:U81 W81 Y81">
    <cfRule type="cellIs" dxfId="38" priority="19" stopIfTrue="1" operator="lessThan">
      <formula>$BG$81</formula>
    </cfRule>
  </conditionalFormatting>
  <conditionalFormatting sqref="O89:U89 W89 Y89">
    <cfRule type="cellIs" dxfId="37" priority="17" stopIfTrue="1" operator="lessThan">
      <formula>$BG$89</formula>
    </cfRule>
  </conditionalFormatting>
  <conditionalFormatting sqref="Z85:AF85 AH85 AJ85">
    <cfRule type="cellIs" dxfId="36" priority="18" stopIfTrue="1" operator="lessThan">
      <formula>$BG$85</formula>
    </cfRule>
  </conditionalFormatting>
  <conditionalFormatting sqref="Z93:AF93 AH93 AJ93">
    <cfRule type="cellIs" dxfId="35" priority="16" stopIfTrue="1" operator="lessThan">
      <formula>$BG$93</formula>
    </cfRule>
  </conditionalFormatting>
  <conditionalFormatting sqref="BH106">
    <cfRule type="cellIs" dxfId="34" priority="20" stopIfTrue="1" operator="equal">
      <formula>"Yes"</formula>
    </cfRule>
    <cfRule type="cellIs" dxfId="33" priority="21" stopIfTrue="1" operator="notEqual">
      <formula>"Yes"</formula>
    </cfRule>
  </conditionalFormatting>
  <conditionalFormatting sqref="M99">
    <cfRule type="cellIs" dxfId="32" priority="12" stopIfTrue="1" operator="greaterThan">
      <formula>$BG$99</formula>
    </cfRule>
  </conditionalFormatting>
  <conditionalFormatting sqref="M97">
    <cfRule type="cellIs" dxfId="31" priority="11" stopIfTrue="1" operator="lessThan">
      <formula>$BG$97</formula>
    </cfRule>
  </conditionalFormatting>
  <conditionalFormatting sqref="K99">
    <cfRule type="cellIs" dxfId="30" priority="10" stopIfTrue="1" operator="greaterThan">
      <formula>$BG$99</formula>
    </cfRule>
  </conditionalFormatting>
  <conditionalFormatting sqref="K97">
    <cfRule type="cellIs" dxfId="29" priority="9" stopIfTrue="1" operator="lessThan">
      <formula>$BG$97</formula>
    </cfRule>
  </conditionalFormatting>
  <conditionalFormatting sqref="V81">
    <cfRule type="cellIs" dxfId="28" priority="8" stopIfTrue="1" operator="lessThan">
      <formula>$BG$81</formula>
    </cfRule>
  </conditionalFormatting>
  <conditionalFormatting sqref="X81">
    <cfRule type="cellIs" dxfId="27" priority="7" stopIfTrue="1" operator="lessThan">
      <formula>$BG$81</formula>
    </cfRule>
  </conditionalFormatting>
  <conditionalFormatting sqref="V89">
    <cfRule type="cellIs" dxfId="26" priority="6" stopIfTrue="1" operator="lessThan">
      <formula>$BG$89</formula>
    </cfRule>
  </conditionalFormatting>
  <conditionalFormatting sqref="X89">
    <cfRule type="cellIs" dxfId="25" priority="5" stopIfTrue="1" operator="lessThan">
      <formula>$BG$89</formula>
    </cfRule>
  </conditionalFormatting>
  <conditionalFormatting sqref="AG85">
    <cfRule type="cellIs" dxfId="24" priority="4" stopIfTrue="1" operator="lessThan">
      <formula>$BG$85</formula>
    </cfRule>
  </conditionalFormatting>
  <conditionalFormatting sqref="AI85">
    <cfRule type="cellIs" dxfId="23" priority="3" stopIfTrue="1" operator="lessThan">
      <formula>$BG$85</formula>
    </cfRule>
  </conditionalFormatting>
  <conditionalFormatting sqref="AG93">
    <cfRule type="cellIs" dxfId="22" priority="2" stopIfTrue="1" operator="lessThan">
      <formula>$BG$93</formula>
    </cfRule>
  </conditionalFormatting>
  <conditionalFormatting sqref="AI93">
    <cfRule type="cellIs" dxfId="21" priority="1" stopIfTrue="1" operator="lessThan">
      <formula>$BG$93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B121"/>
  <sheetViews>
    <sheetView topLeftCell="AF105" zoomScale="90" zoomScaleNormal="90" workbookViewId="0">
      <selection activeCell="M73" sqref="M73"/>
    </sheetView>
  </sheetViews>
  <sheetFormatPr defaultRowHeight="12.5"/>
  <cols>
    <col min="1" max="1" width="39.7265625" customWidth="1"/>
    <col min="2" max="2" width="10.54296875" customWidth="1"/>
    <col min="55" max="55" width="34.1796875" customWidth="1"/>
  </cols>
  <sheetData>
    <row r="1" spans="1:55" ht="13" thickBot="1"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BC1" s="12"/>
    </row>
    <row r="2" spans="1:55" ht="13">
      <c r="A2" s="1" t="s">
        <v>30</v>
      </c>
      <c r="B2" s="35"/>
      <c r="C2" s="260" t="s">
        <v>101</v>
      </c>
      <c r="D2" s="249"/>
      <c r="E2" s="249"/>
      <c r="F2" s="249"/>
      <c r="G2" s="249"/>
      <c r="H2" s="249"/>
      <c r="I2" s="249"/>
      <c r="J2" s="249"/>
      <c r="K2" s="249"/>
      <c r="L2" s="249"/>
      <c r="M2" s="250"/>
      <c r="N2" s="249"/>
      <c r="O2" s="249"/>
      <c r="P2" s="249"/>
      <c r="Q2" s="249"/>
      <c r="R2" s="249"/>
      <c r="S2" s="249"/>
      <c r="T2" s="249"/>
      <c r="U2" s="249"/>
      <c r="V2" s="249"/>
      <c r="W2" s="250"/>
      <c r="X2" s="249"/>
      <c r="Y2" s="249"/>
      <c r="Z2" s="249"/>
      <c r="AA2" s="249"/>
      <c r="AB2" s="249"/>
      <c r="AC2" s="249"/>
      <c r="AD2" s="249"/>
      <c r="AE2" s="249"/>
      <c r="AF2" s="249"/>
      <c r="AG2" s="250"/>
      <c r="AH2" s="10"/>
      <c r="AI2" s="10"/>
      <c r="AJ2" s="10"/>
      <c r="AK2" s="10"/>
      <c r="AL2" s="10"/>
      <c r="AM2" s="245"/>
      <c r="AN2" s="10"/>
      <c r="AO2" s="10"/>
      <c r="AP2" s="245"/>
      <c r="AQ2" s="10"/>
      <c r="AR2" s="19"/>
      <c r="AS2" s="19"/>
      <c r="AT2" s="19"/>
      <c r="AU2" s="19"/>
      <c r="AV2" s="19"/>
      <c r="AW2" s="243"/>
      <c r="AX2" s="19"/>
      <c r="AY2" s="19"/>
      <c r="AZ2" s="243"/>
      <c r="BA2" s="54"/>
      <c r="BB2" s="54"/>
      <c r="BC2" s="14" t="s">
        <v>3</v>
      </c>
    </row>
    <row r="3" spans="1:55" ht="13">
      <c r="A3" s="2"/>
      <c r="B3" s="37" t="s">
        <v>4</v>
      </c>
      <c r="C3" s="261"/>
      <c r="D3" s="3" t="s">
        <v>47</v>
      </c>
      <c r="E3" s="251" t="s">
        <v>48</v>
      </c>
      <c r="F3" s="251"/>
      <c r="G3" s="254"/>
      <c r="H3" s="254"/>
      <c r="I3" s="254"/>
      <c r="J3" s="254"/>
      <c r="K3" s="254"/>
      <c r="L3" s="254"/>
      <c r="M3" s="255"/>
      <c r="N3" s="3" t="s">
        <v>47</v>
      </c>
      <c r="O3" s="251" t="s">
        <v>48</v>
      </c>
      <c r="P3" s="251"/>
      <c r="Q3" s="254"/>
      <c r="R3" s="254"/>
      <c r="S3" s="254"/>
      <c r="T3" s="254"/>
      <c r="U3" s="254"/>
      <c r="V3" s="254"/>
      <c r="W3" s="255"/>
      <c r="X3" s="3" t="s">
        <v>47</v>
      </c>
      <c r="Y3" s="251" t="s">
        <v>48</v>
      </c>
      <c r="Z3" s="251"/>
      <c r="AA3" s="254"/>
      <c r="AB3" s="254"/>
      <c r="AC3" s="254"/>
      <c r="AD3" s="254"/>
      <c r="AE3" s="254"/>
      <c r="AF3" s="254"/>
      <c r="AG3" s="255"/>
      <c r="AH3" s="5"/>
      <c r="AI3" s="5"/>
      <c r="AJ3" s="5"/>
      <c r="AK3" s="5"/>
      <c r="AL3" s="5"/>
      <c r="AM3" s="244"/>
      <c r="AN3" s="5"/>
      <c r="AO3" s="5"/>
      <c r="AP3" s="244"/>
      <c r="AQ3" s="5"/>
      <c r="AR3" s="3"/>
      <c r="AS3" s="3"/>
      <c r="AT3" s="3"/>
      <c r="AU3" s="3"/>
      <c r="AV3" s="3"/>
      <c r="AW3" s="239"/>
      <c r="AX3" s="3"/>
      <c r="AY3" s="3"/>
      <c r="AZ3" s="239"/>
      <c r="BA3" s="37"/>
      <c r="BB3" s="37"/>
      <c r="BC3" s="15"/>
    </row>
    <row r="4" spans="1:55" ht="13">
      <c r="A4" s="166" t="s">
        <v>81</v>
      </c>
      <c r="B4" s="37"/>
      <c r="C4" s="261"/>
      <c r="D4" s="65"/>
      <c r="E4" s="63" t="s">
        <v>82</v>
      </c>
      <c r="F4" s="63" t="s">
        <v>88</v>
      </c>
      <c r="G4" s="63" t="s">
        <v>83</v>
      </c>
      <c r="H4" s="63" t="s">
        <v>84</v>
      </c>
      <c r="I4" s="63" t="s">
        <v>85</v>
      </c>
      <c r="J4" s="63" t="s">
        <v>139</v>
      </c>
      <c r="K4" s="63" t="s">
        <v>86</v>
      </c>
      <c r="L4" s="63" t="s">
        <v>141</v>
      </c>
      <c r="M4" s="66" t="s">
        <v>140</v>
      </c>
      <c r="N4" s="65"/>
      <c r="O4" s="63" t="s">
        <v>82</v>
      </c>
      <c r="P4" s="63" t="s">
        <v>88</v>
      </c>
      <c r="Q4" s="63" t="s">
        <v>83</v>
      </c>
      <c r="R4" s="63" t="s">
        <v>84</v>
      </c>
      <c r="S4" s="63" t="s">
        <v>85</v>
      </c>
      <c r="T4" s="63" t="s">
        <v>139</v>
      </c>
      <c r="U4" s="63" t="s">
        <v>86</v>
      </c>
      <c r="V4" s="63" t="s">
        <v>141</v>
      </c>
      <c r="W4" s="66" t="s">
        <v>140</v>
      </c>
      <c r="X4" s="65"/>
      <c r="Y4" s="63" t="s">
        <v>82</v>
      </c>
      <c r="Z4" s="63" t="s">
        <v>88</v>
      </c>
      <c r="AA4" s="63" t="s">
        <v>83</v>
      </c>
      <c r="AB4" s="63" t="s">
        <v>84</v>
      </c>
      <c r="AC4" s="63" t="s">
        <v>85</v>
      </c>
      <c r="AD4" s="63" t="s">
        <v>139</v>
      </c>
      <c r="AE4" s="63" t="s">
        <v>86</v>
      </c>
      <c r="AF4" s="63" t="s">
        <v>141</v>
      </c>
      <c r="AG4" s="66" t="s">
        <v>140</v>
      </c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3"/>
      <c r="AS4" s="3"/>
      <c r="AT4" s="3"/>
      <c r="AU4" s="3"/>
      <c r="AV4" s="3"/>
      <c r="AW4" s="239"/>
      <c r="AX4" s="3"/>
      <c r="AY4" s="3"/>
      <c r="AZ4" s="239"/>
      <c r="BA4" s="37"/>
      <c r="BB4" s="37"/>
      <c r="BC4" s="16" t="s">
        <v>113</v>
      </c>
    </row>
    <row r="5" spans="1:55" ht="13">
      <c r="A5" s="4" t="s">
        <v>91</v>
      </c>
      <c r="B5" s="39" t="s">
        <v>92</v>
      </c>
      <c r="C5" s="262"/>
      <c r="D5" s="181">
        <v>30</v>
      </c>
      <c r="E5" s="181">
        <v>30</v>
      </c>
      <c r="F5" s="181">
        <v>30</v>
      </c>
      <c r="G5" s="181">
        <v>30</v>
      </c>
      <c r="H5" s="181">
        <v>30</v>
      </c>
      <c r="I5" s="181">
        <v>30</v>
      </c>
      <c r="J5" s="181">
        <v>30</v>
      </c>
      <c r="K5" s="181">
        <v>30</v>
      </c>
      <c r="L5" s="181">
        <v>30</v>
      </c>
      <c r="M5" s="181">
        <v>30</v>
      </c>
      <c r="N5" s="180">
        <v>30</v>
      </c>
      <c r="O5" s="181">
        <v>30</v>
      </c>
      <c r="P5" s="181">
        <v>30</v>
      </c>
      <c r="Q5" s="181">
        <v>30</v>
      </c>
      <c r="R5" s="181">
        <v>30</v>
      </c>
      <c r="S5" s="181">
        <v>30</v>
      </c>
      <c r="T5" s="181">
        <v>30</v>
      </c>
      <c r="U5" s="181">
        <v>30</v>
      </c>
      <c r="V5" s="181">
        <v>30</v>
      </c>
      <c r="W5" s="181">
        <v>30</v>
      </c>
      <c r="X5" s="180">
        <v>30</v>
      </c>
      <c r="Y5" s="181">
        <v>30</v>
      </c>
      <c r="Z5" s="181">
        <v>30</v>
      </c>
      <c r="AA5" s="181">
        <v>30</v>
      </c>
      <c r="AB5" s="181">
        <v>30</v>
      </c>
      <c r="AC5" s="181">
        <v>30</v>
      </c>
      <c r="AD5" s="181">
        <v>30</v>
      </c>
      <c r="AE5" s="181">
        <v>30</v>
      </c>
      <c r="AF5" s="181">
        <v>30</v>
      </c>
      <c r="AG5" s="181">
        <v>30</v>
      </c>
      <c r="AH5" s="70"/>
      <c r="AI5" s="63"/>
      <c r="AJ5" s="63"/>
      <c r="AK5" s="63"/>
      <c r="AL5" s="63"/>
      <c r="AM5" s="63"/>
      <c r="AN5" s="63"/>
      <c r="AO5" s="63"/>
      <c r="AP5" s="63"/>
      <c r="AQ5" s="63"/>
      <c r="AR5" s="3"/>
      <c r="AS5" s="3"/>
      <c r="AT5" s="3"/>
      <c r="AU5" s="3"/>
      <c r="AV5" s="3"/>
      <c r="AW5" s="239"/>
      <c r="AX5" s="3"/>
      <c r="AY5" s="3"/>
      <c r="AZ5" s="239"/>
      <c r="BA5" s="37"/>
      <c r="BB5" s="37"/>
      <c r="BC5" s="16" t="s">
        <v>142</v>
      </c>
    </row>
    <row r="6" spans="1:55" ht="13">
      <c r="A6" s="4" t="s">
        <v>93</v>
      </c>
      <c r="B6" s="39" t="s">
        <v>94</v>
      </c>
      <c r="C6" s="262"/>
      <c r="D6" s="181">
        <v>40</v>
      </c>
      <c r="E6" s="181">
        <v>40</v>
      </c>
      <c r="F6" s="181">
        <v>40</v>
      </c>
      <c r="G6" s="181">
        <v>40</v>
      </c>
      <c r="H6" s="181">
        <v>40</v>
      </c>
      <c r="I6" s="181">
        <v>40</v>
      </c>
      <c r="J6" s="181">
        <v>40</v>
      </c>
      <c r="K6" s="181">
        <v>40</v>
      </c>
      <c r="L6" s="181">
        <v>40</v>
      </c>
      <c r="M6" s="181">
        <v>40</v>
      </c>
      <c r="N6" s="180">
        <v>40</v>
      </c>
      <c r="O6" s="181">
        <v>40</v>
      </c>
      <c r="P6" s="181">
        <v>40</v>
      </c>
      <c r="Q6" s="181">
        <v>40</v>
      </c>
      <c r="R6" s="181">
        <v>40</v>
      </c>
      <c r="S6" s="181">
        <v>40</v>
      </c>
      <c r="T6" s="181">
        <v>40</v>
      </c>
      <c r="U6" s="181">
        <v>40</v>
      </c>
      <c r="V6" s="181">
        <v>40</v>
      </c>
      <c r="W6" s="181">
        <v>40</v>
      </c>
      <c r="X6" s="180">
        <v>40</v>
      </c>
      <c r="Y6" s="181">
        <v>40</v>
      </c>
      <c r="Z6" s="181">
        <v>40</v>
      </c>
      <c r="AA6" s="181">
        <v>40</v>
      </c>
      <c r="AB6" s="181">
        <v>40</v>
      </c>
      <c r="AC6" s="181">
        <v>40</v>
      </c>
      <c r="AD6" s="181">
        <v>40</v>
      </c>
      <c r="AE6" s="181">
        <v>40</v>
      </c>
      <c r="AF6" s="181">
        <v>40</v>
      </c>
      <c r="AG6" s="181">
        <v>40</v>
      </c>
      <c r="AH6" s="70"/>
      <c r="AI6" s="63"/>
      <c r="AJ6" s="63"/>
      <c r="AK6" s="63"/>
      <c r="AL6" s="63"/>
      <c r="AM6" s="63"/>
      <c r="AN6" s="63"/>
      <c r="AO6" s="63"/>
      <c r="AP6" s="63"/>
      <c r="AQ6" s="63"/>
      <c r="AR6" s="3"/>
      <c r="AS6" s="3"/>
      <c r="AT6" s="3"/>
      <c r="AU6" s="3"/>
      <c r="AV6" s="3"/>
      <c r="AW6" s="239"/>
      <c r="AX6" s="3"/>
      <c r="AY6" s="3"/>
      <c r="AZ6" s="239"/>
      <c r="BA6" s="37"/>
      <c r="BB6" s="37"/>
      <c r="BC6" s="16" t="s">
        <v>142</v>
      </c>
    </row>
    <row r="7" spans="1:55">
      <c r="A7" s="4" t="s">
        <v>72</v>
      </c>
      <c r="B7" s="39" t="s">
        <v>7</v>
      </c>
      <c r="C7" s="262"/>
      <c r="D7" s="5" t="s">
        <v>10</v>
      </c>
      <c r="E7" s="163">
        <v>0</v>
      </c>
      <c r="F7" s="163">
        <v>0.5</v>
      </c>
      <c r="G7" s="163">
        <v>1</v>
      </c>
      <c r="H7" s="163">
        <v>1.5</v>
      </c>
      <c r="I7" s="163">
        <v>2</v>
      </c>
      <c r="J7" s="163">
        <v>2.5</v>
      </c>
      <c r="K7" s="163">
        <v>3</v>
      </c>
      <c r="L7" s="163">
        <v>3.5</v>
      </c>
      <c r="M7" s="164">
        <v>4</v>
      </c>
      <c r="N7" s="5" t="s">
        <v>10</v>
      </c>
      <c r="O7" s="163">
        <v>0</v>
      </c>
      <c r="P7" s="163">
        <v>0.5</v>
      </c>
      <c r="Q7" s="163">
        <v>1</v>
      </c>
      <c r="R7" s="163">
        <v>1.5</v>
      </c>
      <c r="S7" s="163">
        <v>2</v>
      </c>
      <c r="T7" s="163">
        <v>2.5</v>
      </c>
      <c r="U7" s="163">
        <v>3</v>
      </c>
      <c r="V7" s="163">
        <v>3.5</v>
      </c>
      <c r="W7" s="278">
        <v>4</v>
      </c>
      <c r="X7" s="38" t="s">
        <v>10</v>
      </c>
      <c r="Y7" s="163">
        <v>0</v>
      </c>
      <c r="Z7" s="163">
        <v>0.5</v>
      </c>
      <c r="AA7" s="163">
        <v>1</v>
      </c>
      <c r="AB7" s="163">
        <v>1.5</v>
      </c>
      <c r="AC7" s="163">
        <v>2</v>
      </c>
      <c r="AD7" s="163">
        <v>2.5</v>
      </c>
      <c r="AE7" s="163">
        <v>3</v>
      </c>
      <c r="AF7" s="163">
        <v>3.5</v>
      </c>
      <c r="AG7" s="164">
        <v>4</v>
      </c>
      <c r="AH7" s="50"/>
      <c r="AI7" s="50"/>
      <c r="AJ7" s="50"/>
      <c r="AK7" s="50"/>
      <c r="AL7" s="50"/>
      <c r="AM7" s="238"/>
      <c r="AN7" s="50"/>
      <c r="AO7" s="50"/>
      <c r="AP7" s="238"/>
      <c r="AQ7" s="50"/>
      <c r="AR7" s="5"/>
      <c r="AS7" s="5"/>
      <c r="AT7" s="5"/>
      <c r="AU7" s="5"/>
      <c r="AV7" s="5"/>
      <c r="AW7" s="244"/>
      <c r="AX7" s="5"/>
      <c r="AY7" s="5"/>
      <c r="AZ7" s="244"/>
      <c r="BA7" s="39"/>
      <c r="BB7" s="39"/>
      <c r="BC7" s="16" t="s">
        <v>114</v>
      </c>
    </row>
    <row r="8" spans="1:55">
      <c r="A8" s="4" t="s">
        <v>49</v>
      </c>
      <c r="B8" s="39" t="s">
        <v>5</v>
      </c>
      <c r="C8" s="262"/>
      <c r="D8" s="175">
        <v>-94</v>
      </c>
      <c r="E8" s="175">
        <v>-114</v>
      </c>
      <c r="F8" s="175">
        <v>-113.5</v>
      </c>
      <c r="G8" s="175">
        <v>-113</v>
      </c>
      <c r="H8" s="175">
        <v>-112.5</v>
      </c>
      <c r="I8" s="175">
        <v>-112</v>
      </c>
      <c r="J8" s="175">
        <v>-111.5</v>
      </c>
      <c r="K8" s="175">
        <v>-111</v>
      </c>
      <c r="L8" s="175">
        <v>-110.5</v>
      </c>
      <c r="M8" s="176">
        <v>-107.5</v>
      </c>
      <c r="N8" s="5"/>
      <c r="O8" s="5"/>
      <c r="P8" s="5"/>
      <c r="Q8" s="5"/>
      <c r="R8" s="5"/>
      <c r="S8" s="5"/>
      <c r="T8" s="244"/>
      <c r="U8" s="5"/>
      <c r="V8" s="244"/>
      <c r="W8" s="279"/>
      <c r="X8" s="38"/>
      <c r="Y8" s="5"/>
      <c r="Z8" s="5"/>
      <c r="AA8" s="5"/>
      <c r="AB8" s="5"/>
      <c r="AC8" s="5"/>
      <c r="AD8" s="244"/>
      <c r="AE8" s="50"/>
      <c r="AF8" s="238"/>
      <c r="AG8" s="51"/>
      <c r="AH8" s="50"/>
      <c r="AI8" s="50"/>
      <c r="AJ8" s="50"/>
      <c r="AK8" s="50"/>
      <c r="AL8" s="50"/>
      <c r="AM8" s="238"/>
      <c r="AN8" s="50"/>
      <c r="AO8" s="50"/>
      <c r="AP8" s="238"/>
      <c r="AQ8" s="50"/>
      <c r="AR8" s="5"/>
      <c r="AS8" s="5"/>
      <c r="AT8" s="5"/>
      <c r="AU8" s="5"/>
      <c r="AV8" s="5"/>
      <c r="AW8" s="244"/>
      <c r="AX8" s="5"/>
      <c r="AY8" s="5"/>
      <c r="AZ8" s="244"/>
      <c r="BA8" s="39"/>
      <c r="BB8" s="39"/>
      <c r="BC8" s="16" t="s">
        <v>143</v>
      </c>
    </row>
    <row r="9" spans="1:55">
      <c r="A9" s="4" t="s">
        <v>49</v>
      </c>
      <c r="B9" s="39" t="s">
        <v>106</v>
      </c>
      <c r="C9" s="262"/>
      <c r="D9" s="215">
        <f t="shared" ref="D9:M9" si="0">D8+10*LOG10(D5/15)</f>
        <v>-90.989700043360187</v>
      </c>
      <c r="E9" s="215">
        <f t="shared" si="0"/>
        <v>-110.98970004336019</v>
      </c>
      <c r="F9" s="215">
        <f t="shared" si="0"/>
        <v>-110.48970004336019</v>
      </c>
      <c r="G9" s="215">
        <f t="shared" si="0"/>
        <v>-109.98970004336019</v>
      </c>
      <c r="H9" s="215">
        <f t="shared" si="0"/>
        <v>-109.48970004336019</v>
      </c>
      <c r="I9" s="215">
        <f t="shared" si="0"/>
        <v>-108.98970004336019</v>
      </c>
      <c r="J9" s="215">
        <f t="shared" ref="J9" si="1">J8+10*LOG10(J5/15)</f>
        <v>-108.48970004336019</v>
      </c>
      <c r="K9" s="215">
        <f t="shared" si="0"/>
        <v>-107.98970004336019</v>
      </c>
      <c r="L9" s="215">
        <f t="shared" ref="L9" si="2">L8+10*LOG10(L5/15)</f>
        <v>-107.48970004336019</v>
      </c>
      <c r="M9" s="216">
        <f t="shared" si="0"/>
        <v>-104.48970004336019</v>
      </c>
      <c r="N9" s="5"/>
      <c r="O9" s="5"/>
      <c r="P9" s="5"/>
      <c r="Q9" s="5"/>
      <c r="R9" s="5"/>
      <c r="S9" s="5"/>
      <c r="T9" s="244"/>
      <c r="U9" s="5"/>
      <c r="V9" s="244"/>
      <c r="W9" s="279"/>
      <c r="X9" s="38"/>
      <c r="Y9" s="5"/>
      <c r="Z9" s="5"/>
      <c r="AA9" s="5"/>
      <c r="AB9" s="5"/>
      <c r="AC9" s="5"/>
      <c r="AD9" s="244"/>
      <c r="AE9" s="50"/>
      <c r="AF9" s="238"/>
      <c r="AG9" s="51"/>
      <c r="AH9" s="50"/>
      <c r="AI9" s="50"/>
      <c r="AJ9" s="50"/>
      <c r="AK9" s="50"/>
      <c r="AL9" s="50"/>
      <c r="AM9" s="238"/>
      <c r="AN9" s="50"/>
      <c r="AO9" s="50"/>
      <c r="AP9" s="238"/>
      <c r="AQ9" s="50"/>
      <c r="AR9" s="5"/>
      <c r="AS9" s="5"/>
      <c r="AT9" s="5"/>
      <c r="AU9" s="5"/>
      <c r="AV9" s="5"/>
      <c r="AW9" s="244"/>
      <c r="AX9" s="5"/>
      <c r="AY9" s="5"/>
      <c r="AZ9" s="244"/>
      <c r="BA9" s="39"/>
      <c r="BB9" s="39"/>
      <c r="BC9" s="16"/>
    </row>
    <row r="10" spans="1:55">
      <c r="A10" s="4" t="s">
        <v>6</v>
      </c>
      <c r="B10" s="39" t="s">
        <v>7</v>
      </c>
      <c r="C10" s="262"/>
      <c r="D10" s="5"/>
      <c r="E10" s="5"/>
      <c r="F10" s="5"/>
      <c r="G10" s="5"/>
      <c r="H10" s="5"/>
      <c r="I10" s="5"/>
      <c r="J10" s="244"/>
      <c r="K10" s="5"/>
      <c r="L10" s="244"/>
      <c r="M10" s="39"/>
      <c r="N10" s="177">
        <v>6</v>
      </c>
      <c r="O10" s="177">
        <v>3</v>
      </c>
      <c r="P10" s="177">
        <v>3</v>
      </c>
      <c r="Q10" s="177">
        <v>3</v>
      </c>
      <c r="R10" s="177">
        <v>3</v>
      </c>
      <c r="S10" s="177">
        <v>3</v>
      </c>
      <c r="T10" s="177">
        <v>3</v>
      </c>
      <c r="U10" s="177">
        <v>3</v>
      </c>
      <c r="V10" s="177">
        <v>3</v>
      </c>
      <c r="W10" s="280">
        <v>3</v>
      </c>
      <c r="X10" s="174">
        <v>1</v>
      </c>
      <c r="Y10" s="177">
        <v>-1</v>
      </c>
      <c r="Z10" s="177">
        <v>-1</v>
      </c>
      <c r="AA10" s="177">
        <v>-1</v>
      </c>
      <c r="AB10" s="177">
        <v>-1</v>
      </c>
      <c r="AC10" s="177">
        <v>-1</v>
      </c>
      <c r="AD10" s="177">
        <v>-1</v>
      </c>
      <c r="AE10" s="177">
        <v>-1</v>
      </c>
      <c r="AF10" s="177">
        <v>-1</v>
      </c>
      <c r="AG10" s="178">
        <v>-1</v>
      </c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5"/>
      <c r="AS10" s="5"/>
      <c r="AT10" s="5"/>
      <c r="AU10" s="5"/>
      <c r="AV10" s="5"/>
      <c r="AW10" s="244"/>
      <c r="AX10" s="5"/>
      <c r="AY10" s="5"/>
      <c r="AZ10" s="244"/>
      <c r="BA10" s="39"/>
      <c r="BB10" s="39"/>
      <c r="BC10" s="16" t="s">
        <v>143</v>
      </c>
    </row>
    <row r="11" spans="1:55">
      <c r="A11" s="4"/>
      <c r="B11" s="39"/>
      <c r="C11" s="262"/>
      <c r="D11" s="5"/>
      <c r="E11" s="5"/>
      <c r="F11" s="5"/>
      <c r="G11" s="5"/>
      <c r="H11" s="5"/>
      <c r="I11" s="5"/>
      <c r="J11" s="244"/>
      <c r="K11" s="5"/>
      <c r="L11" s="244"/>
      <c r="M11" s="39"/>
      <c r="N11" s="8"/>
      <c r="O11" s="8"/>
      <c r="P11" s="8"/>
      <c r="Q11" s="8"/>
      <c r="R11" s="8"/>
      <c r="S11" s="8"/>
      <c r="T11" s="8"/>
      <c r="U11" s="8"/>
      <c r="V11" s="8"/>
      <c r="W11" s="281"/>
      <c r="X11" s="40"/>
      <c r="Y11" s="8"/>
      <c r="Z11" s="8"/>
      <c r="AA11" s="8"/>
      <c r="AB11" s="8"/>
      <c r="AC11" s="8"/>
      <c r="AD11" s="8"/>
      <c r="AE11" s="50"/>
      <c r="AF11" s="238"/>
      <c r="AG11" s="51"/>
      <c r="AH11" s="50"/>
      <c r="AI11" s="50"/>
      <c r="AJ11" s="50"/>
      <c r="AK11" s="50"/>
      <c r="AL11" s="50"/>
      <c r="AM11" s="238"/>
      <c r="AN11" s="50"/>
      <c r="AO11" s="50"/>
      <c r="AP11" s="238"/>
      <c r="AQ11" s="50"/>
      <c r="AR11" s="5"/>
      <c r="AS11" s="5"/>
      <c r="AT11" s="5"/>
      <c r="AU11" s="5"/>
      <c r="AV11" s="5"/>
      <c r="AW11" s="244"/>
      <c r="AX11" s="5"/>
      <c r="AY11" s="5"/>
      <c r="AZ11" s="244"/>
      <c r="BA11" s="39"/>
      <c r="BB11" s="39"/>
      <c r="BC11" s="16"/>
    </row>
    <row r="12" spans="1:55" ht="13.5" thickBot="1">
      <c r="A12" s="192" t="s">
        <v>138</v>
      </c>
      <c r="B12" s="191"/>
      <c r="C12" s="190"/>
      <c r="D12" s="11"/>
      <c r="E12" s="11"/>
      <c r="F12" s="11"/>
      <c r="G12" s="11"/>
      <c r="H12" s="11"/>
      <c r="I12" s="11"/>
      <c r="J12" s="11"/>
      <c r="K12" s="11"/>
      <c r="L12" s="11"/>
      <c r="M12" s="48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42"/>
      <c r="Y12" s="13"/>
      <c r="Z12" s="13"/>
      <c r="AA12" s="13"/>
      <c r="AB12" s="13"/>
      <c r="AC12" s="13"/>
      <c r="AD12" s="13"/>
      <c r="AE12" s="62"/>
      <c r="AF12" s="62"/>
      <c r="AG12" s="61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11"/>
      <c r="AS12" s="11"/>
      <c r="AT12" s="11"/>
      <c r="AU12" s="11"/>
      <c r="AV12" s="11"/>
      <c r="AW12" s="11"/>
      <c r="AX12" s="11"/>
      <c r="AY12" s="11"/>
      <c r="AZ12" s="11"/>
      <c r="BA12" s="48"/>
      <c r="BB12" s="48"/>
      <c r="BC12" s="17"/>
    </row>
    <row r="13" spans="1:55" ht="13">
      <c r="A13" s="33"/>
      <c r="B13" s="10"/>
      <c r="C13" s="5"/>
      <c r="D13" s="5"/>
      <c r="E13" s="5"/>
      <c r="F13" s="5"/>
      <c r="G13" s="5"/>
      <c r="H13" s="5"/>
      <c r="I13" s="5"/>
      <c r="J13" s="244"/>
      <c r="K13" s="5"/>
      <c r="L13" s="244"/>
      <c r="M13" s="5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50"/>
      <c r="AF13" s="238"/>
      <c r="AG13" s="50"/>
      <c r="AH13" s="50"/>
      <c r="AI13" s="50"/>
      <c r="AJ13" s="50"/>
      <c r="AK13" s="50"/>
      <c r="AL13" s="50"/>
      <c r="AM13" s="238"/>
      <c r="AN13" s="50"/>
      <c r="AO13" s="50"/>
      <c r="AP13" s="238"/>
      <c r="AQ13" s="50"/>
      <c r="AR13" s="5"/>
      <c r="AS13" s="5"/>
      <c r="AT13" s="5"/>
      <c r="AU13" s="5"/>
      <c r="AV13" s="5"/>
      <c r="AW13" s="244"/>
      <c r="AX13" s="5"/>
      <c r="AY13" s="5"/>
      <c r="AZ13" s="244"/>
      <c r="BA13" s="5"/>
      <c r="BB13" s="5"/>
      <c r="BC13" s="12"/>
    </row>
    <row r="14" spans="1:55" ht="13" thickBot="1">
      <c r="B14" s="5"/>
      <c r="C14" s="5"/>
      <c r="D14" s="5"/>
      <c r="E14" s="5"/>
      <c r="F14" s="5"/>
      <c r="G14" s="5"/>
      <c r="H14" s="5"/>
      <c r="I14" s="5"/>
      <c r="J14" s="244"/>
      <c r="K14" s="5"/>
      <c r="L14" s="244"/>
      <c r="M14" s="5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50"/>
      <c r="AF14" s="238"/>
      <c r="AG14" s="50"/>
      <c r="AH14" s="50"/>
      <c r="AI14" s="50"/>
      <c r="AJ14" s="50"/>
      <c r="AK14" s="50"/>
      <c r="AL14" s="50"/>
      <c r="AM14" s="238"/>
      <c r="AN14" s="50"/>
      <c r="AO14" s="50"/>
      <c r="AP14" s="238"/>
      <c r="AQ14" s="50"/>
      <c r="AR14" s="5"/>
      <c r="AS14" s="5"/>
      <c r="AT14" s="5"/>
      <c r="AU14" s="5"/>
      <c r="AV14" s="5"/>
      <c r="AW14" s="244"/>
      <c r="AX14" s="5"/>
      <c r="AY14" s="5"/>
      <c r="AZ14" s="244"/>
      <c r="BA14" s="5"/>
      <c r="BB14" s="5"/>
      <c r="BC14" s="12"/>
    </row>
    <row r="15" spans="1:55" ht="13">
      <c r="A15" s="1" t="s">
        <v>28</v>
      </c>
      <c r="B15" s="53"/>
      <c r="C15" s="263"/>
      <c r="D15" s="249"/>
      <c r="E15" s="249"/>
      <c r="F15" s="249"/>
      <c r="G15" s="249"/>
      <c r="H15" s="249"/>
      <c r="I15" s="249"/>
      <c r="J15" s="249"/>
      <c r="K15" s="249"/>
      <c r="L15" s="249"/>
      <c r="M15" s="250"/>
      <c r="N15" s="249"/>
      <c r="O15" s="249"/>
      <c r="P15" s="249"/>
      <c r="Q15" s="249"/>
      <c r="R15" s="249"/>
      <c r="S15" s="249"/>
      <c r="T15" s="249"/>
      <c r="U15" s="249"/>
      <c r="V15" s="249"/>
      <c r="W15" s="250"/>
      <c r="X15" s="249"/>
      <c r="Y15" s="249"/>
      <c r="Z15" s="249"/>
      <c r="AA15" s="249"/>
      <c r="AB15" s="249"/>
      <c r="AC15" s="249"/>
      <c r="AD15" s="249"/>
      <c r="AE15" s="249"/>
      <c r="AF15" s="249"/>
      <c r="AG15" s="250"/>
      <c r="AH15" s="10"/>
      <c r="AI15" s="10"/>
      <c r="AJ15" s="10"/>
      <c r="AK15" s="10"/>
      <c r="AL15" s="10"/>
      <c r="AM15" s="245"/>
      <c r="AN15" s="10"/>
      <c r="AO15" s="10"/>
      <c r="AP15" s="245"/>
      <c r="AQ15" s="10"/>
      <c r="AR15" s="10"/>
      <c r="AS15" s="10"/>
      <c r="AT15" s="10"/>
      <c r="AU15" s="10"/>
      <c r="AV15" s="10"/>
      <c r="AW15" s="245"/>
      <c r="AX15" s="10"/>
      <c r="AY15" s="10"/>
      <c r="AZ15" s="245"/>
      <c r="BA15" s="53"/>
      <c r="BB15" s="53"/>
      <c r="BC15" s="21"/>
    </row>
    <row r="16" spans="1:55" ht="13">
      <c r="A16" s="52"/>
      <c r="B16" s="39"/>
      <c r="C16" s="262"/>
      <c r="D16" s="3" t="s">
        <v>47</v>
      </c>
      <c r="E16" s="251" t="s">
        <v>48</v>
      </c>
      <c r="F16" s="251"/>
      <c r="G16" s="254"/>
      <c r="H16" s="254"/>
      <c r="I16" s="254"/>
      <c r="J16" s="254"/>
      <c r="K16" s="254"/>
      <c r="L16" s="254"/>
      <c r="M16" s="255"/>
      <c r="N16" s="3" t="s">
        <v>47</v>
      </c>
      <c r="O16" s="251" t="s">
        <v>48</v>
      </c>
      <c r="P16" s="251"/>
      <c r="Q16" s="254"/>
      <c r="R16" s="254"/>
      <c r="S16" s="254"/>
      <c r="T16" s="254"/>
      <c r="U16" s="254"/>
      <c r="V16" s="254"/>
      <c r="W16" s="255"/>
      <c r="X16" s="3" t="s">
        <v>47</v>
      </c>
      <c r="Y16" s="251" t="s">
        <v>48</v>
      </c>
      <c r="Z16" s="251"/>
      <c r="AA16" s="254"/>
      <c r="AB16" s="254"/>
      <c r="AC16" s="254"/>
      <c r="AD16" s="254"/>
      <c r="AE16" s="254"/>
      <c r="AF16" s="254"/>
      <c r="AG16" s="255"/>
      <c r="AH16" s="5"/>
      <c r="AI16" s="5"/>
      <c r="AJ16" s="5"/>
      <c r="AK16" s="5"/>
      <c r="AL16" s="5"/>
      <c r="AM16" s="244"/>
      <c r="AN16" s="5"/>
      <c r="AO16" s="5"/>
      <c r="AP16" s="244"/>
      <c r="AQ16" s="5"/>
      <c r="AR16" s="5"/>
      <c r="AS16" s="5"/>
      <c r="AT16" s="5"/>
      <c r="AU16" s="5"/>
      <c r="AV16" s="5"/>
      <c r="AW16" s="244"/>
      <c r="AX16" s="5"/>
      <c r="AY16" s="5"/>
      <c r="AZ16" s="244"/>
      <c r="BA16" s="39"/>
      <c r="BB16" s="39"/>
      <c r="BC16" s="16"/>
    </row>
    <row r="17" spans="1:80">
      <c r="A17" s="4" t="s">
        <v>9</v>
      </c>
      <c r="B17" s="39" t="s">
        <v>25</v>
      </c>
      <c r="C17" s="262"/>
      <c r="D17" s="7">
        <f t="shared" ref="D17:M18" si="3">(10^12)*(10^-3)*10^(D8/10)</f>
        <v>0.3981071705534962</v>
      </c>
      <c r="E17" s="7">
        <f t="shared" si="3"/>
        <v>3.9810717055349535E-3</v>
      </c>
      <c r="F17" s="7">
        <f t="shared" si="3"/>
        <v>4.4668359215096235E-3</v>
      </c>
      <c r="G17" s="7">
        <f t="shared" si="3"/>
        <v>5.0118723362726943E-3</v>
      </c>
      <c r="H17" s="7">
        <f t="shared" si="3"/>
        <v>5.6234132519034762E-3</v>
      </c>
      <c r="I17" s="7">
        <f t="shared" si="3"/>
        <v>6.3095734448019346E-3</v>
      </c>
      <c r="J17" s="7">
        <f t="shared" ref="J17" si="4">(10^12)*(10^-3)*10^(J8/10)</f>
        <v>7.0794578438413535E-3</v>
      </c>
      <c r="K17" s="7">
        <f t="shared" si="3"/>
        <v>7.9432823472428103E-3</v>
      </c>
      <c r="L17" s="7">
        <f t="shared" ref="L17" si="5">(10^12)*(10^-3)*10^(L8/10)</f>
        <v>8.9125093813374155E-3</v>
      </c>
      <c r="M17" s="44">
        <f t="shared" si="3"/>
        <v>1.778279410038916E-2</v>
      </c>
      <c r="N17" s="7">
        <f>(10^12)*(10^-3)*10^((D8+N10)/10)</f>
        <v>1.584893192461106</v>
      </c>
      <c r="O17" s="7">
        <f>(10^12)*(10^-3)*10^((E8+O10)/10)</f>
        <v>7.9432823472428103E-3</v>
      </c>
      <c r="P17" s="7">
        <f>(10^12)*(10^-3)*10^((F8+P10)/10)</f>
        <v>8.9125093813374155E-3</v>
      </c>
      <c r="Q17" s="7">
        <f>(10^12)*(10^-3)*10^((G8+Q10)/10)</f>
        <v>0.01</v>
      </c>
      <c r="R17" s="7">
        <f>(10^12)*(10^-3)*10^((H8+R10)/10)</f>
        <v>1.1220184543019613E-2</v>
      </c>
      <c r="S17" s="7">
        <f>(10^12)*(10^-3)*10^((I8+S10)/10)</f>
        <v>1.258925411794164E-2</v>
      </c>
      <c r="T17" s="7">
        <f>(10^12)*(10^-3)*10^((J8+T10)/10)</f>
        <v>1.41253754462275E-2</v>
      </c>
      <c r="U17" s="7">
        <f>(10^12)*(10^-3)*10^((K8+U10)/10)</f>
        <v>1.5848931924611082E-2</v>
      </c>
      <c r="V17" s="7">
        <f>(10^12)*(10^-3)*10^((L8+V10)/10)</f>
        <v>1.778279410038916E-2</v>
      </c>
      <c r="W17" s="44">
        <f>(10^12)*(10^-3)*10^((M8+W10)/10)</f>
        <v>3.5481338923357558E-2</v>
      </c>
      <c r="X17" s="7">
        <f>(10^12)*(10^-3)*10^((D8+X10)/10)</f>
        <v>0.50118723362727047</v>
      </c>
      <c r="Y17" s="7">
        <f>(10^12)*(10^-3)*10^((E8+Y10)/10)</f>
        <v>3.1622776601683668E-3</v>
      </c>
      <c r="Z17" s="7">
        <f>(10^12)*(10^-3)*10^((F8+Z10)/10)</f>
        <v>3.5481338923357515E-3</v>
      </c>
      <c r="AA17" s="7">
        <f>(10^12)*(10^-3)*10^((G8+AA10)/10)</f>
        <v>3.9810717055349535E-3</v>
      </c>
      <c r="AB17" s="7">
        <f>(10^12)*(10^-3)*10^((H8+AB10)/10)</f>
        <v>4.4668359215096235E-3</v>
      </c>
      <c r="AC17" s="7">
        <f>(10^12)*(10^-3)*10^((I8+AC10)/10)</f>
        <v>5.0118723362726943E-3</v>
      </c>
      <c r="AD17" s="7">
        <f>(10^12)*(10^-3)*10^((J8+AD10)/10)</f>
        <v>5.6234132519034762E-3</v>
      </c>
      <c r="AE17" s="7">
        <f>(10^12)*(10^-3)*10^((K8+AE10)/10)</f>
        <v>6.3095734448019346E-3</v>
      </c>
      <c r="AF17" s="7">
        <f>(10^12)*(10^-3)*10^((L8+AF10)/10)</f>
        <v>7.0794578438413535E-3</v>
      </c>
      <c r="AG17" s="44">
        <f>(10^12)*(10^-3)*10^((M8+AG10)/10)</f>
        <v>1.41253754462275E-2</v>
      </c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44"/>
      <c r="BB17" s="44"/>
      <c r="BC17" s="16" t="s">
        <v>76</v>
      </c>
    </row>
    <row r="18" spans="1:80">
      <c r="A18" s="4" t="s">
        <v>9</v>
      </c>
      <c r="B18" s="39" t="s">
        <v>107</v>
      </c>
      <c r="C18" s="262"/>
      <c r="D18" s="7">
        <f t="shared" si="3"/>
        <v>0.79621434110699119</v>
      </c>
      <c r="E18" s="7">
        <f t="shared" si="3"/>
        <v>7.9621434110699208E-3</v>
      </c>
      <c r="F18" s="7">
        <f t="shared" si="3"/>
        <v>8.9336718430192644E-3</v>
      </c>
      <c r="G18" s="7">
        <f t="shared" si="3"/>
        <v>1.0023744672545406E-2</v>
      </c>
      <c r="H18" s="7">
        <f t="shared" si="3"/>
        <v>1.1246826503806973E-2</v>
      </c>
      <c r="I18" s="7">
        <f t="shared" si="3"/>
        <v>1.261914688960385E-2</v>
      </c>
      <c r="J18" s="7">
        <f t="shared" ref="J18" si="6">(10^12)*(10^-3)*10^(J9/10)</f>
        <v>1.4158915687682735E-2</v>
      </c>
      <c r="K18" s="7">
        <f t="shared" si="3"/>
        <v>1.5886564694485593E-2</v>
      </c>
      <c r="L18" s="7">
        <f t="shared" ref="L18" si="7">(10^12)*(10^-3)*10^(L9/10)</f>
        <v>1.7825018762674862E-2</v>
      </c>
      <c r="M18" s="44">
        <f t="shared" si="3"/>
        <v>3.5565588200778389E-2</v>
      </c>
      <c r="N18" s="7">
        <f>(10^12)*(10^-3)*10^((D9+N10)/10)</f>
        <v>3.1697863849222183</v>
      </c>
      <c r="O18" s="7">
        <f>(10^12)*(10^-3)*10^((E9+O10)/10)</f>
        <v>1.5886564694485593E-2</v>
      </c>
      <c r="P18" s="7">
        <f>(10^12)*(10^-3)*10^((F9+P10)/10)</f>
        <v>1.7825018762674862E-2</v>
      </c>
      <c r="Q18" s="7">
        <f>(10^12)*(10^-3)*10^((G9+Q10)/10)</f>
        <v>1.9999999999999938E-2</v>
      </c>
      <c r="R18" s="7">
        <f>(10^12)*(10^-3)*10^((H9+R10)/10)</f>
        <v>2.2440369086039268E-2</v>
      </c>
      <c r="S18" s="7">
        <f>(10^12)*(10^-3)*10^((I9+S10)/10)</f>
        <v>2.5178508235883239E-2</v>
      </c>
      <c r="T18" s="7">
        <f>(10^12)*(10^-3)*10^((J9+T10)/10)</f>
        <v>2.8250750892455056E-2</v>
      </c>
      <c r="U18" s="7">
        <f>(10^12)*(10^-3)*10^((K9+U10)/10)</f>
        <v>3.1697863849222109E-2</v>
      </c>
      <c r="V18" s="7">
        <f>(10^12)*(10^-3)*10^((L9+V10)/10)</f>
        <v>3.5565588200778389E-2</v>
      </c>
      <c r="W18" s="44">
        <f>(10^12)*(10^-3)*10^((M9+W10)/10)</f>
        <v>7.0962677846714992E-2</v>
      </c>
      <c r="X18" s="7">
        <f>(10^12)*(10^-3)*10^((D9+X10)/10)</f>
        <v>1.0023744672545394</v>
      </c>
      <c r="Y18" s="7">
        <f>(10^12)*(10^-3)*10^((E9+Y10)/10)</f>
        <v>6.3245553203367458E-3</v>
      </c>
      <c r="Z18" s="7">
        <f>(10^12)*(10^-3)*10^((F9+Z10)/10)</f>
        <v>7.0962677846715169E-3</v>
      </c>
      <c r="AA18" s="7">
        <f>(10^12)*(10^-3)*10^((G9+AA10)/10)</f>
        <v>7.9621434110699208E-3</v>
      </c>
      <c r="AB18" s="7">
        <f>(10^12)*(10^-3)*10^((H9+AB10)/10)</f>
        <v>8.9336718430192644E-3</v>
      </c>
      <c r="AC18" s="7">
        <f>(10^12)*(10^-3)*10^((I9+AC10)/10)</f>
        <v>1.0023744672545406E-2</v>
      </c>
      <c r="AD18" s="7">
        <f>(10^12)*(10^-3)*10^((J9+AD10)/10)</f>
        <v>1.1246826503806973E-2</v>
      </c>
      <c r="AE18" s="7">
        <f>(10^12)*(10^-3)*10^((K9+AE10)/10)</f>
        <v>1.261914688960385E-2</v>
      </c>
      <c r="AF18" s="7">
        <f>(10^12)*(10^-3)*10^((L9+AF10)/10)</f>
        <v>1.4158915687682735E-2</v>
      </c>
      <c r="AG18" s="44">
        <f>(10^12)*(10^-3)*10^((M9+AG10)/10)</f>
        <v>2.8250750892455056E-2</v>
      </c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44"/>
      <c r="BB18" s="44"/>
      <c r="BC18" s="16" t="s">
        <v>76</v>
      </c>
    </row>
    <row r="19" spans="1:80">
      <c r="A19" s="22" t="s">
        <v>11</v>
      </c>
      <c r="B19" s="39" t="s">
        <v>7</v>
      </c>
      <c r="C19" s="262"/>
      <c r="D19" s="5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244" t="s">
        <v>10</v>
      </c>
      <c r="K19" s="5" t="s">
        <v>10</v>
      </c>
      <c r="L19" s="244" t="s">
        <v>10</v>
      </c>
      <c r="M19" s="39" t="s">
        <v>10</v>
      </c>
      <c r="N19" s="26">
        <f>10*LOG(N17/(D17+X17))</f>
        <v>2.4609810895613213</v>
      </c>
      <c r="O19" s="26">
        <f>10*LOG(O17/(E17+Y17))</f>
        <v>0.46098108956134465</v>
      </c>
      <c r="P19" s="26">
        <f>10*LOG(P17/(F17+Z17))</f>
        <v>0.46098108956131428</v>
      </c>
      <c r="Q19" s="26">
        <f>10*LOG(Q17/(G17+AA17))</f>
        <v>0.46098108956135153</v>
      </c>
      <c r="R19" s="26">
        <f>10*LOG(R17/(H17+AB17))</f>
        <v>0.46098108956132988</v>
      </c>
      <c r="S19" s="26">
        <f>10*LOG(S17/(I17+AC17))</f>
        <v>0.46098108956132727</v>
      </c>
      <c r="T19" s="26">
        <f>10*LOG(T17/(J17+AE17))</f>
        <v>0.23250843541812286</v>
      </c>
      <c r="U19" s="26">
        <f>10*LOG(U17/(K17+AE17))</f>
        <v>0.46098108956131428</v>
      </c>
      <c r="V19" s="26">
        <f>10*LOG(V17/(L17+AG17))</f>
        <v>-1.124426027943398</v>
      </c>
      <c r="W19" s="45">
        <f>10*LOG(W17/(M17+AG17))</f>
        <v>0.46098108956134465</v>
      </c>
      <c r="X19" s="26">
        <f>10*LOG(X17/(D17+N17))</f>
        <v>-5.9732279370869517</v>
      </c>
      <c r="Y19" s="26">
        <f>10*LOG(Y17/(E17+O17))</f>
        <v>-5.7643486243648612</v>
      </c>
      <c r="Z19" s="26">
        <f>10*LOG(Z17/(F17+P17))</f>
        <v>-5.7643486243648407</v>
      </c>
      <c r="AA19" s="26">
        <f>10*LOG(AA17/(G17+Q17))</f>
        <v>-5.7643486243648665</v>
      </c>
      <c r="AB19" s="26">
        <f>10*LOG(AB17/(H17+R17))</f>
        <v>-5.7643486243648514</v>
      </c>
      <c r="AC19" s="26">
        <f>10*LOG(AC17/(I17+S17))</f>
        <v>-5.7643486243648709</v>
      </c>
      <c r="AD19" s="26">
        <f>10*LOG(AD17/(J17+T17))</f>
        <v>-5.7643486243648514</v>
      </c>
      <c r="AE19" s="26">
        <f>10*LOG(AE17/(K17+U17))</f>
        <v>-5.7643486243648407</v>
      </c>
      <c r="AF19" s="26">
        <f>10*LOG(AF17/(L17+V17))</f>
        <v>-5.7643486243648514</v>
      </c>
      <c r="AG19" s="45">
        <f>10*LOG(AG17/(M17+W17))</f>
        <v>-5.7643486243648612</v>
      </c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8"/>
      <c r="AS19" s="8"/>
      <c r="AT19" s="8"/>
      <c r="AU19" s="8"/>
      <c r="AV19" s="8"/>
      <c r="AW19" s="8"/>
      <c r="AX19" s="8"/>
      <c r="AY19" s="8"/>
      <c r="AZ19" s="8"/>
      <c r="BA19" s="41"/>
      <c r="BB19" s="41"/>
      <c r="BC19" s="16" t="s">
        <v>74</v>
      </c>
    </row>
    <row r="20" spans="1:80">
      <c r="A20" s="23" t="s">
        <v>16</v>
      </c>
      <c r="B20" s="39" t="s">
        <v>5</v>
      </c>
      <c r="C20" s="262"/>
      <c r="D20" s="5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244" t="s">
        <v>10</v>
      </c>
      <c r="K20" s="5" t="s">
        <v>10</v>
      </c>
      <c r="L20" s="244" t="s">
        <v>10</v>
      </c>
      <c r="M20" s="39" t="s">
        <v>10</v>
      </c>
      <c r="N20" s="26">
        <f>D8+N10</f>
        <v>-88</v>
      </c>
      <c r="O20" s="26">
        <f>E8+O10</f>
        <v>-111</v>
      </c>
      <c r="P20" s="26">
        <f>F8+P10</f>
        <v>-110.5</v>
      </c>
      <c r="Q20" s="26">
        <f>G8+Q10</f>
        <v>-110</v>
      </c>
      <c r="R20" s="26">
        <f>H8+R10</f>
        <v>-109.5</v>
      </c>
      <c r="S20" s="26">
        <f>I8+S10</f>
        <v>-109</v>
      </c>
      <c r="T20" s="26">
        <f>J8+T10</f>
        <v>-108.5</v>
      </c>
      <c r="U20" s="26">
        <f>K8+U10</f>
        <v>-108</v>
      </c>
      <c r="V20" s="26">
        <f>L8+V10</f>
        <v>-107.5</v>
      </c>
      <c r="W20" s="45">
        <f>M8+W10</f>
        <v>-104.5</v>
      </c>
      <c r="X20" s="26">
        <f>D8+X10</f>
        <v>-93</v>
      </c>
      <c r="Y20" s="26">
        <f>E8+Y10</f>
        <v>-115</v>
      </c>
      <c r="Z20" s="26">
        <f>F8+Z10</f>
        <v>-114.5</v>
      </c>
      <c r="AA20" s="26">
        <f>G8+AA10</f>
        <v>-114</v>
      </c>
      <c r="AB20" s="26">
        <f>H8+AB10</f>
        <v>-113.5</v>
      </c>
      <c r="AC20" s="26">
        <f>I8+AC10</f>
        <v>-113</v>
      </c>
      <c r="AD20" s="26">
        <f>J8+AD10</f>
        <v>-112.5</v>
      </c>
      <c r="AE20" s="26">
        <f>K8+AE10</f>
        <v>-112</v>
      </c>
      <c r="AF20" s="26">
        <f>L8+AF10</f>
        <v>-111.5</v>
      </c>
      <c r="AG20" s="45">
        <f>M8+AG10</f>
        <v>-108.5</v>
      </c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6"/>
      <c r="AS20" s="6"/>
      <c r="AT20" s="6"/>
      <c r="AU20" s="6"/>
      <c r="AV20" s="6"/>
      <c r="AW20" s="240"/>
      <c r="AX20" s="6"/>
      <c r="AY20" s="6"/>
      <c r="AZ20" s="240"/>
      <c r="BA20" s="74"/>
      <c r="BB20" s="74"/>
      <c r="BC20" s="16" t="s">
        <v>158</v>
      </c>
    </row>
    <row r="21" spans="1:80">
      <c r="A21" s="23" t="s">
        <v>16</v>
      </c>
      <c r="B21" s="39" t="s">
        <v>106</v>
      </c>
      <c r="C21" s="262"/>
      <c r="D21" s="5" t="s">
        <v>10</v>
      </c>
      <c r="E21" s="5" t="s">
        <v>10</v>
      </c>
      <c r="F21" s="5" t="s">
        <v>10</v>
      </c>
      <c r="G21" s="5" t="s">
        <v>10</v>
      </c>
      <c r="H21" s="5" t="s">
        <v>10</v>
      </c>
      <c r="I21" s="5" t="s">
        <v>10</v>
      </c>
      <c r="J21" s="244" t="s">
        <v>10</v>
      </c>
      <c r="K21" s="5" t="s">
        <v>10</v>
      </c>
      <c r="L21" s="244" t="s">
        <v>10</v>
      </c>
      <c r="M21" s="39" t="s">
        <v>10</v>
      </c>
      <c r="N21" s="26">
        <f>D9+N10</f>
        <v>-84.989700043360187</v>
      </c>
      <c r="O21" s="26">
        <f>E9+O10</f>
        <v>-107.98970004336019</v>
      </c>
      <c r="P21" s="26">
        <f>F9+P10</f>
        <v>-107.48970004336019</v>
      </c>
      <c r="Q21" s="26">
        <f>G9+Q10</f>
        <v>-106.98970004336019</v>
      </c>
      <c r="R21" s="26">
        <f>H9+R10</f>
        <v>-106.48970004336019</v>
      </c>
      <c r="S21" s="26">
        <f>I9+S10</f>
        <v>-105.98970004336019</v>
      </c>
      <c r="T21" s="26">
        <f>J9+T10</f>
        <v>-105.48970004336019</v>
      </c>
      <c r="U21" s="26">
        <f>K9+U10</f>
        <v>-104.98970004336019</v>
      </c>
      <c r="V21" s="26">
        <f>L9+V10</f>
        <v>-104.48970004336019</v>
      </c>
      <c r="W21" s="45">
        <f>M9+W10</f>
        <v>-101.48970004336019</v>
      </c>
      <c r="X21" s="26">
        <f>D9+X10</f>
        <v>-89.989700043360187</v>
      </c>
      <c r="Y21" s="26">
        <f>E9+Y10</f>
        <v>-111.98970004336019</v>
      </c>
      <c r="Z21" s="26">
        <f>F9+Z10</f>
        <v>-111.48970004336019</v>
      </c>
      <c r="AA21" s="26">
        <f>G9+AA10</f>
        <v>-110.98970004336019</v>
      </c>
      <c r="AB21" s="26">
        <f>H9+AB10</f>
        <v>-110.48970004336019</v>
      </c>
      <c r="AC21" s="26">
        <f>I9+AC10</f>
        <v>-109.98970004336019</v>
      </c>
      <c r="AD21" s="26">
        <f>J9+AD10</f>
        <v>-109.48970004336019</v>
      </c>
      <c r="AE21" s="26">
        <f>K9+AE10</f>
        <v>-108.98970004336019</v>
      </c>
      <c r="AF21" s="26">
        <f>L9+AF10</f>
        <v>-108.48970004336019</v>
      </c>
      <c r="AG21" s="45">
        <f>M9+AG10</f>
        <v>-105.48970004336019</v>
      </c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6"/>
      <c r="AS21" s="6"/>
      <c r="AT21" s="6"/>
      <c r="AU21" s="6"/>
      <c r="AV21" s="6"/>
      <c r="AW21" s="240"/>
      <c r="AX21" s="6"/>
      <c r="AY21" s="6"/>
      <c r="AZ21" s="240"/>
      <c r="BA21" s="74"/>
      <c r="BB21" s="74"/>
      <c r="BC21" s="16" t="s">
        <v>158</v>
      </c>
    </row>
    <row r="22" spans="1:80">
      <c r="A22" s="23" t="s">
        <v>50</v>
      </c>
      <c r="B22" s="39" t="s">
        <v>109</v>
      </c>
      <c r="C22" s="262"/>
      <c r="D22" s="8">
        <f>10*LOG((D18+N18+X18)*10^-9)+10*LOG((38.16*10^6)/(D5*10^3))</f>
        <v>-51.992985039707435</v>
      </c>
      <c r="E22" s="8">
        <f>10*LOG((E18+O18+Y18)*10^-9)+10*LOG((38.16*10^6)/(E5*10^3))</f>
        <v>-74.158906043260032</v>
      </c>
      <c r="F22" s="8">
        <f>10*LOG((F18+P18+Z18)*10^-9)+10*LOG((38.16*10^6)/(F5*10^3))</f>
        <v>-73.658906043260032</v>
      </c>
      <c r="G22" s="8">
        <f>10*LOG((G18+Q18+AA18)*10^-9)+10*LOG((38.16*10^6)/(G5*10^3))</f>
        <v>-73.158906043260032</v>
      </c>
      <c r="H22" s="8">
        <f>10*LOG((H18+R18+AB18)*10^-9)+10*LOG((38.16*10^6)/(H5*10^3))</f>
        <v>-72.658906043260032</v>
      </c>
      <c r="I22" s="8">
        <f>10*LOG((I18+S18+AC18)*10^-9)+10*LOG((38.16*10^6)/(I5*10^3))</f>
        <v>-72.158906043260046</v>
      </c>
      <c r="J22" s="8">
        <f>10*LOG((J18+T18+AD18)*10^-9)+10*LOG((38.16*10^6)/(J5*10^3))</f>
        <v>-71.658906043260032</v>
      </c>
      <c r="K22" s="8">
        <f>10*LOG((K18+U18+AE18)*10^-9)+10*LOG((38.16*10^6)/(K5*10^3))</f>
        <v>-71.158906043260046</v>
      </c>
      <c r="L22" s="8">
        <f>10*LOG((L18+V18+AF18)*10^-9)+10*LOG((38.16*10^6)/(L5*10^3))</f>
        <v>-70.658906043260032</v>
      </c>
      <c r="M22" s="41">
        <f>10*LOG((M18+W18+AG18)*10^-9)+10*LOG((38.16*10^6)/(M5*10^3))</f>
        <v>-67.658906043260032</v>
      </c>
      <c r="N22" s="26" t="s">
        <v>10</v>
      </c>
      <c r="O22" s="26" t="s">
        <v>10</v>
      </c>
      <c r="P22" s="26" t="s">
        <v>10</v>
      </c>
      <c r="Q22" s="26" t="s">
        <v>10</v>
      </c>
      <c r="R22" s="26" t="s">
        <v>10</v>
      </c>
      <c r="S22" s="26" t="s">
        <v>10</v>
      </c>
      <c r="T22" s="26" t="s">
        <v>10</v>
      </c>
      <c r="U22" s="26" t="s">
        <v>10</v>
      </c>
      <c r="V22" s="26" t="s">
        <v>10</v>
      </c>
      <c r="W22" s="45" t="s">
        <v>10</v>
      </c>
      <c r="X22" s="26" t="s">
        <v>10</v>
      </c>
      <c r="Y22" s="26" t="s">
        <v>10</v>
      </c>
      <c r="Z22" s="26" t="s">
        <v>10</v>
      </c>
      <c r="AA22" s="26" t="s">
        <v>10</v>
      </c>
      <c r="AB22" s="26" t="s">
        <v>10</v>
      </c>
      <c r="AC22" s="26" t="s">
        <v>10</v>
      </c>
      <c r="AD22" s="26" t="s">
        <v>10</v>
      </c>
      <c r="AE22" s="26" t="s">
        <v>10</v>
      </c>
      <c r="AF22" s="26" t="s">
        <v>10</v>
      </c>
      <c r="AG22" s="45" t="s">
        <v>10</v>
      </c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6"/>
      <c r="AS22" s="6"/>
      <c r="AT22" s="6"/>
      <c r="AU22" s="6"/>
      <c r="AV22" s="6"/>
      <c r="AW22" s="240"/>
      <c r="AX22" s="6"/>
      <c r="AY22" s="6"/>
      <c r="AZ22" s="240"/>
      <c r="BA22" s="74"/>
      <c r="BB22" s="74"/>
      <c r="BC22" s="16" t="s">
        <v>51</v>
      </c>
    </row>
    <row r="23" spans="1:80" ht="13" thickBot="1">
      <c r="A23" s="24" t="s">
        <v>50</v>
      </c>
      <c r="B23" s="48" t="s">
        <v>52</v>
      </c>
      <c r="C23" s="264"/>
      <c r="D23" s="13">
        <f>10*LOG((D17+N17+X17)*10^-9)+10*LOG((9*10^6)/(15*10^3))</f>
        <v>-58.266643605634755</v>
      </c>
      <c r="E23" s="13">
        <f>10*LOG((E17+O17+Y17)*10^-9)+10*LOG((9*10^6)/(15*10^3))</f>
        <v>-80.432564609187352</v>
      </c>
      <c r="F23" s="13">
        <f>10*LOG((F17+P17+Z17)*10^-9)+10*LOG((9*10^6)/(15*10^3))</f>
        <v>-79.932564609187367</v>
      </c>
      <c r="G23" s="13">
        <f>10*LOG((G17+Q17+AA17)*10^-9)+10*LOG((9*10^6)/(15*10^3))</f>
        <v>-79.432564609187352</v>
      </c>
      <c r="H23" s="13">
        <f>10*LOG((H17+R17+AB17)*10^-9)+10*LOG((9*10^6)/(15*10^3))</f>
        <v>-78.932564609187367</v>
      </c>
      <c r="I23" s="13">
        <f>10*LOG((I17+S17+AC17)*10^-9)+10*LOG((9*10^6)/(15*10^3))</f>
        <v>-78.432564609187367</v>
      </c>
      <c r="J23" s="13">
        <f>10*LOG((J17+T17+AD17)*10^-9)+10*LOG((9*10^6)/(15*10^3))</f>
        <v>-77.932564609187381</v>
      </c>
      <c r="K23" s="13">
        <f>10*LOG((K17+U17+AE17)*10^-9)+10*LOG((9*10^6)/(15*10^3))</f>
        <v>-77.432564609187367</v>
      </c>
      <c r="L23" s="13">
        <f>10*LOG((L17+V17+AF17)*10^-9)+10*LOG((9*10^6)/(15*10^3))</f>
        <v>-76.932564609187381</v>
      </c>
      <c r="M23" s="43">
        <f>10*LOG((M17+W17+AG17)*10^-9)+10*LOG((9*10^6)/(15*10^3))</f>
        <v>-73.932564609187352</v>
      </c>
      <c r="N23" s="11" t="s">
        <v>10</v>
      </c>
      <c r="O23" s="11" t="s">
        <v>10</v>
      </c>
      <c r="P23" s="11" t="s">
        <v>10</v>
      </c>
      <c r="Q23" s="11" t="s">
        <v>10</v>
      </c>
      <c r="R23" s="11" t="s">
        <v>10</v>
      </c>
      <c r="S23" s="11" t="s">
        <v>10</v>
      </c>
      <c r="T23" s="11" t="s">
        <v>10</v>
      </c>
      <c r="U23" s="28" t="s">
        <v>10</v>
      </c>
      <c r="V23" s="28" t="s">
        <v>10</v>
      </c>
      <c r="W23" s="46" t="s">
        <v>10</v>
      </c>
      <c r="X23" s="11" t="s">
        <v>10</v>
      </c>
      <c r="Y23" s="11" t="s">
        <v>10</v>
      </c>
      <c r="Z23" s="11" t="s">
        <v>10</v>
      </c>
      <c r="AA23" s="11" t="s">
        <v>10</v>
      </c>
      <c r="AB23" s="11" t="s">
        <v>10</v>
      </c>
      <c r="AC23" s="11" t="s">
        <v>10</v>
      </c>
      <c r="AD23" s="11" t="s">
        <v>10</v>
      </c>
      <c r="AE23" s="28" t="s">
        <v>10</v>
      </c>
      <c r="AF23" s="11" t="s">
        <v>10</v>
      </c>
      <c r="AG23" s="46" t="s">
        <v>10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11"/>
      <c r="AS23" s="11"/>
      <c r="AT23" s="11"/>
      <c r="AU23" s="11"/>
      <c r="AV23" s="11"/>
      <c r="AW23" s="11"/>
      <c r="AX23" s="11"/>
      <c r="AY23" s="11"/>
      <c r="AZ23" s="11"/>
      <c r="BA23" s="48"/>
      <c r="BB23" s="48"/>
      <c r="BC23" s="17" t="s">
        <v>51</v>
      </c>
    </row>
    <row r="24" spans="1:80">
      <c r="B24" s="5"/>
      <c r="C24" s="5"/>
      <c r="D24" s="5"/>
      <c r="E24" s="5"/>
      <c r="F24" s="5"/>
      <c r="G24" s="5"/>
      <c r="H24" s="5"/>
      <c r="I24" s="5"/>
      <c r="J24" s="244"/>
      <c r="K24" s="5"/>
      <c r="L24" s="244"/>
      <c r="M24" s="5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50"/>
      <c r="AF24" s="238"/>
      <c r="AG24" s="50"/>
      <c r="AH24" s="50"/>
      <c r="AI24" s="50"/>
      <c r="AJ24" s="50"/>
      <c r="AK24" s="50"/>
      <c r="AL24" s="50"/>
      <c r="AM24" s="238"/>
      <c r="AN24" s="50"/>
      <c r="AO24" s="50"/>
      <c r="AP24" s="238"/>
      <c r="AQ24" s="50"/>
      <c r="AR24" s="5"/>
      <c r="AS24" s="5"/>
      <c r="AT24" s="5"/>
      <c r="AU24" s="5"/>
      <c r="AV24" s="5"/>
      <c r="AW24" s="244"/>
      <c r="AX24" s="5"/>
      <c r="AY24" s="5"/>
      <c r="AZ24" s="244"/>
      <c r="BA24" s="5"/>
      <c r="BB24" s="5"/>
      <c r="BC24" s="12"/>
    </row>
    <row r="25" spans="1:80" ht="13.5" thickBot="1">
      <c r="B25" s="5"/>
      <c r="C25" s="5"/>
      <c r="D25" s="5"/>
      <c r="E25" s="5"/>
      <c r="F25" s="5"/>
      <c r="G25" s="5"/>
      <c r="H25" s="5"/>
      <c r="I25" s="5"/>
      <c r="J25" s="244"/>
      <c r="K25" s="5"/>
      <c r="L25" s="244"/>
      <c r="M25" s="5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50"/>
      <c r="AF25" s="238"/>
      <c r="AG25" s="50"/>
      <c r="AH25" s="50"/>
      <c r="AI25" s="50"/>
      <c r="AJ25" s="50"/>
      <c r="AK25" s="50"/>
      <c r="AL25" s="50"/>
      <c r="AM25" s="238"/>
      <c r="AN25" s="50"/>
      <c r="AO25" s="50"/>
      <c r="AP25" s="238"/>
      <c r="AQ25" s="50"/>
      <c r="AR25" s="5"/>
      <c r="AS25" s="5"/>
      <c r="AT25" s="5"/>
      <c r="AU25" s="5"/>
      <c r="AV25" s="5"/>
      <c r="AW25" s="244"/>
      <c r="AX25" s="5"/>
      <c r="AY25" s="5"/>
      <c r="AZ25" s="244"/>
      <c r="BA25" s="5"/>
      <c r="BB25" s="5"/>
      <c r="BC25" s="12"/>
    </row>
    <row r="26" spans="1:80" ht="13">
      <c r="A26" s="1" t="s">
        <v>29</v>
      </c>
      <c r="B26" s="79"/>
      <c r="C26" s="193"/>
      <c r="D26" s="256"/>
      <c r="E26" s="256"/>
      <c r="F26" s="256"/>
      <c r="G26" s="256"/>
      <c r="H26" s="256"/>
      <c r="I26" s="256"/>
      <c r="J26" s="256"/>
      <c r="K26" s="256"/>
      <c r="L26" s="256"/>
      <c r="M26" s="257"/>
      <c r="N26" s="256"/>
      <c r="O26" s="256"/>
      <c r="P26" s="256"/>
      <c r="Q26" s="256"/>
      <c r="R26" s="256"/>
      <c r="S26" s="256"/>
      <c r="T26" s="256"/>
      <c r="U26" s="256"/>
      <c r="V26" s="256"/>
      <c r="W26" s="257"/>
      <c r="X26" s="256"/>
      <c r="Y26" s="256"/>
      <c r="Z26" s="256"/>
      <c r="AA26" s="256"/>
      <c r="AB26" s="256"/>
      <c r="AC26" s="256"/>
      <c r="AD26" s="256"/>
      <c r="AE26" s="256"/>
      <c r="AF26" s="256"/>
      <c r="AG26" s="257"/>
      <c r="AH26" s="256"/>
      <c r="AI26" s="256"/>
      <c r="AJ26" s="256"/>
      <c r="AK26" s="256"/>
      <c r="AL26" s="256"/>
      <c r="AM26" s="256"/>
      <c r="AN26" s="256"/>
      <c r="AO26" s="256"/>
      <c r="AP26" s="256"/>
      <c r="AQ26" s="257"/>
      <c r="AR26" s="80"/>
      <c r="AS26" s="80"/>
      <c r="AT26" s="80"/>
      <c r="AU26" s="80"/>
      <c r="AV26" s="80"/>
      <c r="AW26" s="242"/>
      <c r="AX26" s="80"/>
      <c r="AY26" s="80"/>
      <c r="AZ26" s="242"/>
      <c r="BA26" s="79"/>
      <c r="BB26" s="79"/>
      <c r="BC26" s="105" t="s">
        <v>3</v>
      </c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</row>
    <row r="27" spans="1:80" ht="13">
      <c r="A27" s="2"/>
      <c r="B27" s="74"/>
      <c r="C27" s="194"/>
      <c r="D27" s="3" t="s">
        <v>47</v>
      </c>
      <c r="E27" s="251" t="s">
        <v>48</v>
      </c>
      <c r="F27" s="251"/>
      <c r="G27" s="252"/>
      <c r="H27" s="252"/>
      <c r="I27" s="252"/>
      <c r="J27" s="252"/>
      <c r="K27" s="252"/>
      <c r="L27" s="252"/>
      <c r="M27" s="253"/>
      <c r="N27" s="3" t="s">
        <v>47</v>
      </c>
      <c r="O27" s="251" t="s">
        <v>48</v>
      </c>
      <c r="P27" s="251"/>
      <c r="Q27" s="252"/>
      <c r="R27" s="252"/>
      <c r="S27" s="252"/>
      <c r="T27" s="252"/>
      <c r="U27" s="252"/>
      <c r="V27" s="252"/>
      <c r="W27" s="253"/>
      <c r="X27" s="3" t="s">
        <v>47</v>
      </c>
      <c r="Y27" s="251" t="s">
        <v>48</v>
      </c>
      <c r="Z27" s="251"/>
      <c r="AA27" s="252"/>
      <c r="AB27" s="252"/>
      <c r="AC27" s="252"/>
      <c r="AD27" s="252"/>
      <c r="AE27" s="252"/>
      <c r="AF27" s="252"/>
      <c r="AG27" s="253"/>
      <c r="AH27" s="3" t="s">
        <v>47</v>
      </c>
      <c r="AI27" s="251" t="s">
        <v>48</v>
      </c>
      <c r="AJ27" s="251"/>
      <c r="AK27" s="252"/>
      <c r="AL27" s="252"/>
      <c r="AM27" s="252"/>
      <c r="AN27" s="252"/>
      <c r="AO27" s="252"/>
      <c r="AP27" s="252"/>
      <c r="AQ27" s="253"/>
      <c r="AR27" s="6"/>
      <c r="AS27" s="6"/>
      <c r="AT27" s="6"/>
      <c r="AU27" s="6"/>
      <c r="AV27" s="6"/>
      <c r="AW27" s="240"/>
      <c r="AX27" s="6"/>
      <c r="AY27" s="6"/>
      <c r="AZ27" s="240"/>
      <c r="BA27" s="74"/>
      <c r="BB27" s="74"/>
      <c r="BC27" s="107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</row>
    <row r="28" spans="1:80" ht="13">
      <c r="A28" s="2" t="s">
        <v>53</v>
      </c>
      <c r="B28" s="108" t="s">
        <v>13</v>
      </c>
      <c r="C28" s="265"/>
      <c r="D28" s="27">
        <v>1.5</v>
      </c>
      <c r="E28" s="27">
        <f>$D28</f>
        <v>1.5</v>
      </c>
      <c r="F28" s="27">
        <f t="shared" ref="F28:M29" si="8">$D28</f>
        <v>1.5</v>
      </c>
      <c r="G28" s="27">
        <f t="shared" si="8"/>
        <v>1.5</v>
      </c>
      <c r="H28" s="27">
        <f t="shared" si="8"/>
        <v>1.5</v>
      </c>
      <c r="I28" s="27">
        <f t="shared" si="8"/>
        <v>1.5</v>
      </c>
      <c r="J28" s="27">
        <f t="shared" si="8"/>
        <v>1.5</v>
      </c>
      <c r="K28" s="27">
        <f t="shared" si="8"/>
        <v>1.5</v>
      </c>
      <c r="L28" s="27">
        <f t="shared" si="8"/>
        <v>1.5</v>
      </c>
      <c r="M28" s="27">
        <f t="shared" si="8"/>
        <v>1.5</v>
      </c>
      <c r="N28" s="106"/>
      <c r="O28" s="6"/>
      <c r="P28" s="6"/>
      <c r="Q28" s="6"/>
      <c r="R28" s="6"/>
      <c r="S28" s="6"/>
      <c r="T28" s="240"/>
      <c r="U28" s="6"/>
      <c r="V28" s="240"/>
      <c r="W28" s="74"/>
      <c r="X28" s="6"/>
      <c r="Y28" s="6"/>
      <c r="Z28" s="6"/>
      <c r="AA28" s="6"/>
      <c r="AB28" s="6"/>
      <c r="AC28" s="6"/>
      <c r="AD28" s="240"/>
      <c r="AE28" s="6"/>
      <c r="AF28" s="240"/>
      <c r="AG28" s="74"/>
      <c r="AH28" s="6"/>
      <c r="AI28" s="6"/>
      <c r="AJ28" s="6"/>
      <c r="AK28" s="6"/>
      <c r="AL28" s="6"/>
      <c r="AM28" s="240"/>
      <c r="AN28" s="6"/>
      <c r="AO28" s="6"/>
      <c r="AP28" s="240"/>
      <c r="AQ28" s="74"/>
      <c r="AR28" s="6"/>
      <c r="AS28" s="6"/>
      <c r="AT28" s="6"/>
      <c r="AU28" s="6"/>
      <c r="AV28" s="6"/>
      <c r="AW28" s="240"/>
      <c r="AX28" s="6"/>
      <c r="AY28" s="6"/>
      <c r="AZ28" s="240"/>
      <c r="BA28" s="74"/>
      <c r="BB28" s="74"/>
      <c r="BC28" s="107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</row>
    <row r="29" spans="1:80" s="76" customFormat="1" ht="15.5">
      <c r="A29" s="4" t="s">
        <v>111</v>
      </c>
      <c r="B29" s="108" t="s">
        <v>13</v>
      </c>
      <c r="C29" s="265"/>
      <c r="D29" s="27">
        <v>1.5</v>
      </c>
      <c r="E29" s="27">
        <f>$D29</f>
        <v>1.5</v>
      </c>
      <c r="F29" s="27">
        <f t="shared" si="8"/>
        <v>1.5</v>
      </c>
      <c r="G29" s="27">
        <f t="shared" si="8"/>
        <v>1.5</v>
      </c>
      <c r="H29" s="27">
        <f t="shared" si="8"/>
        <v>1.5</v>
      </c>
      <c r="I29" s="27">
        <f t="shared" si="8"/>
        <v>1.5</v>
      </c>
      <c r="J29" s="27">
        <f t="shared" si="8"/>
        <v>1.5</v>
      </c>
      <c r="K29" s="27">
        <f t="shared" si="8"/>
        <v>1.5</v>
      </c>
      <c r="L29" s="27">
        <f t="shared" si="8"/>
        <v>1.5</v>
      </c>
      <c r="M29" s="27">
        <f t="shared" si="8"/>
        <v>1.5</v>
      </c>
      <c r="N29" s="106"/>
      <c r="O29" s="6"/>
      <c r="P29" s="6"/>
      <c r="Q29" s="6"/>
      <c r="R29" s="6"/>
      <c r="S29" s="6"/>
      <c r="T29" s="240"/>
      <c r="U29" s="6"/>
      <c r="V29" s="240"/>
      <c r="W29" s="74"/>
      <c r="X29" s="6"/>
      <c r="Y29" s="6"/>
      <c r="Z29" s="6"/>
      <c r="AA29" s="6"/>
      <c r="AB29" s="6"/>
      <c r="AC29" s="6"/>
      <c r="AD29" s="240"/>
      <c r="AE29" s="6"/>
      <c r="AF29" s="240"/>
      <c r="AG29" s="74"/>
      <c r="AH29" s="6"/>
      <c r="AI29" s="6"/>
      <c r="AJ29" s="6"/>
      <c r="AK29" s="6"/>
      <c r="AL29" s="6"/>
      <c r="AM29" s="240"/>
      <c r="AN29" s="6"/>
      <c r="AO29" s="6"/>
      <c r="AP29" s="240"/>
      <c r="AQ29" s="241"/>
      <c r="AR29" s="246"/>
      <c r="AS29" s="6"/>
      <c r="AT29" s="6"/>
      <c r="AU29" s="6"/>
      <c r="AV29" s="6"/>
      <c r="AW29" s="240"/>
      <c r="AX29" s="6"/>
      <c r="AY29" s="6"/>
      <c r="AZ29" s="240"/>
      <c r="BA29" s="6"/>
      <c r="BB29" s="194"/>
      <c r="BC29" s="74"/>
    </row>
    <row r="30" spans="1:80" ht="13">
      <c r="A30" s="2" t="s">
        <v>54</v>
      </c>
      <c r="B30" s="108" t="s">
        <v>13</v>
      </c>
      <c r="C30" s="265"/>
      <c r="D30" s="27"/>
      <c r="E30" s="27"/>
      <c r="F30" s="27"/>
      <c r="G30" s="27"/>
      <c r="H30" s="27"/>
      <c r="I30" s="27"/>
      <c r="J30" s="27"/>
      <c r="K30" s="27"/>
      <c r="L30" s="27"/>
      <c r="M30" s="109"/>
      <c r="N30" s="259">
        <v>0.3</v>
      </c>
      <c r="O30" s="27">
        <f>$N30</f>
        <v>0.3</v>
      </c>
      <c r="P30" s="27">
        <f t="shared" ref="P30:W31" si="9">$N30</f>
        <v>0.3</v>
      </c>
      <c r="Q30" s="27">
        <f t="shared" si="9"/>
        <v>0.3</v>
      </c>
      <c r="R30" s="27">
        <f t="shared" si="9"/>
        <v>0.3</v>
      </c>
      <c r="S30" s="27">
        <f t="shared" si="9"/>
        <v>0.3</v>
      </c>
      <c r="T30" s="27">
        <f t="shared" si="9"/>
        <v>0.3</v>
      </c>
      <c r="U30" s="27">
        <f t="shared" si="9"/>
        <v>0.3</v>
      </c>
      <c r="V30" s="27">
        <f t="shared" si="9"/>
        <v>0.3</v>
      </c>
      <c r="W30" s="27">
        <f t="shared" si="9"/>
        <v>0.3</v>
      </c>
      <c r="X30" s="106">
        <v>0.3</v>
      </c>
      <c r="Y30" s="6">
        <f>$X30</f>
        <v>0.3</v>
      </c>
      <c r="Z30" s="247">
        <f t="shared" ref="Z30:AG31" si="10">$X30</f>
        <v>0.3</v>
      </c>
      <c r="AA30" s="247">
        <f t="shared" si="10"/>
        <v>0.3</v>
      </c>
      <c r="AB30" s="247">
        <f t="shared" si="10"/>
        <v>0.3</v>
      </c>
      <c r="AC30" s="247">
        <f t="shared" si="10"/>
        <v>0.3</v>
      </c>
      <c r="AD30" s="247">
        <f t="shared" si="10"/>
        <v>0.3</v>
      </c>
      <c r="AE30" s="247">
        <f t="shared" si="10"/>
        <v>0.3</v>
      </c>
      <c r="AF30" s="247">
        <f t="shared" si="10"/>
        <v>0.3</v>
      </c>
      <c r="AG30" s="247">
        <f t="shared" si="10"/>
        <v>0.3</v>
      </c>
      <c r="AH30" s="106"/>
      <c r="AI30" s="6"/>
      <c r="AJ30" s="6"/>
      <c r="AK30" s="6"/>
      <c r="AL30" s="6"/>
      <c r="AM30" s="240"/>
      <c r="AN30" s="6"/>
      <c r="AO30" s="6"/>
      <c r="AP30" s="240"/>
      <c r="AQ30" s="241"/>
      <c r="AR30" s="6"/>
      <c r="AS30" s="6"/>
      <c r="AT30" s="6"/>
      <c r="AU30" s="6"/>
      <c r="AV30" s="6"/>
      <c r="AW30" s="240"/>
      <c r="AX30" s="6"/>
      <c r="AY30" s="6"/>
      <c r="AZ30" s="240"/>
      <c r="BA30" s="246"/>
      <c r="BB30" s="194"/>
      <c r="BC30" s="15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</row>
    <row r="31" spans="1:80" s="76" customFormat="1" ht="15.5">
      <c r="A31" s="4" t="s">
        <v>112</v>
      </c>
      <c r="B31" s="108" t="s">
        <v>13</v>
      </c>
      <c r="C31" s="265"/>
      <c r="D31" s="27"/>
      <c r="E31" s="27"/>
      <c r="F31" s="27"/>
      <c r="G31" s="27"/>
      <c r="H31" s="27"/>
      <c r="I31" s="27"/>
      <c r="J31" s="27"/>
      <c r="K31" s="27"/>
      <c r="L31" s="27"/>
      <c r="M31" s="109"/>
      <c r="N31" s="259">
        <v>0.3</v>
      </c>
      <c r="O31" s="27">
        <f>$N31</f>
        <v>0.3</v>
      </c>
      <c r="P31" s="27">
        <f t="shared" si="9"/>
        <v>0.3</v>
      </c>
      <c r="Q31" s="27">
        <f t="shared" si="9"/>
        <v>0.3</v>
      </c>
      <c r="R31" s="27">
        <f t="shared" si="9"/>
        <v>0.3</v>
      </c>
      <c r="S31" s="27">
        <f t="shared" si="9"/>
        <v>0.3</v>
      </c>
      <c r="T31" s="27">
        <f t="shared" si="9"/>
        <v>0.3</v>
      </c>
      <c r="U31" s="27">
        <f t="shared" si="9"/>
        <v>0.3</v>
      </c>
      <c r="V31" s="27">
        <f t="shared" si="9"/>
        <v>0.3</v>
      </c>
      <c r="W31" s="27">
        <f t="shared" si="9"/>
        <v>0.3</v>
      </c>
      <c r="X31" s="106">
        <v>0.3</v>
      </c>
      <c r="Y31" s="6">
        <f>$X31</f>
        <v>0.3</v>
      </c>
      <c r="Z31" s="247">
        <f t="shared" si="10"/>
        <v>0.3</v>
      </c>
      <c r="AA31" s="247">
        <f t="shared" si="10"/>
        <v>0.3</v>
      </c>
      <c r="AB31" s="247">
        <f t="shared" si="10"/>
        <v>0.3</v>
      </c>
      <c r="AC31" s="247">
        <f t="shared" si="10"/>
        <v>0.3</v>
      </c>
      <c r="AD31" s="247">
        <f t="shared" si="10"/>
        <v>0.3</v>
      </c>
      <c r="AE31" s="247">
        <f t="shared" si="10"/>
        <v>0.3</v>
      </c>
      <c r="AF31" s="247">
        <f t="shared" si="10"/>
        <v>0.3</v>
      </c>
      <c r="AG31" s="247">
        <f t="shared" si="10"/>
        <v>0.3</v>
      </c>
      <c r="AH31" s="106"/>
      <c r="AI31" s="6"/>
      <c r="AJ31" s="6"/>
      <c r="AK31" s="6"/>
      <c r="AL31" s="6"/>
      <c r="AM31" s="240"/>
      <c r="AN31" s="6"/>
      <c r="AO31" s="6"/>
      <c r="AP31" s="240"/>
      <c r="AQ31" s="241"/>
      <c r="AR31" s="246"/>
      <c r="AS31" s="6"/>
      <c r="AT31" s="6"/>
      <c r="AU31" s="6"/>
      <c r="AV31" s="6"/>
      <c r="AW31" s="240"/>
      <c r="AX31" s="6"/>
      <c r="AY31" s="6"/>
      <c r="AZ31" s="240"/>
      <c r="BA31" s="6"/>
      <c r="BB31" s="194"/>
      <c r="BC31" s="74"/>
    </row>
    <row r="32" spans="1:80" ht="25.5" thickBot="1">
      <c r="A32" s="110" t="s">
        <v>87</v>
      </c>
      <c r="B32" s="111" t="s">
        <v>13</v>
      </c>
      <c r="C32" s="266"/>
      <c r="D32" s="113"/>
      <c r="E32" s="113"/>
      <c r="F32" s="113"/>
      <c r="G32" s="113"/>
      <c r="H32" s="113"/>
      <c r="I32" s="113"/>
      <c r="J32" s="113"/>
      <c r="K32" s="113"/>
      <c r="L32" s="113"/>
      <c r="M32" s="114"/>
      <c r="N32" s="113"/>
      <c r="O32" s="113"/>
      <c r="P32" s="113"/>
      <c r="Q32" s="113"/>
      <c r="R32" s="113"/>
      <c r="S32" s="113"/>
      <c r="T32" s="113"/>
      <c r="U32" s="113"/>
      <c r="V32" s="113"/>
      <c r="W32" s="114"/>
      <c r="X32" s="113"/>
      <c r="Y32" s="113"/>
      <c r="Z32" s="113"/>
      <c r="AA32" s="113"/>
      <c r="AB32" s="113"/>
      <c r="AC32" s="113"/>
      <c r="AD32" s="113"/>
      <c r="AE32" s="113"/>
      <c r="AF32" s="113"/>
      <c r="AG32" s="114"/>
      <c r="AH32" s="185">
        <v>8</v>
      </c>
      <c r="AI32" s="185">
        <v>4.5</v>
      </c>
      <c r="AJ32" s="113">
        <f t="shared" ref="AJ32:AQ32" si="11">$AI32</f>
        <v>4.5</v>
      </c>
      <c r="AK32" s="113">
        <f t="shared" si="11"/>
        <v>4.5</v>
      </c>
      <c r="AL32" s="113">
        <f t="shared" si="11"/>
        <v>4.5</v>
      </c>
      <c r="AM32" s="113">
        <f t="shared" si="11"/>
        <v>4.5</v>
      </c>
      <c r="AN32" s="113">
        <f t="shared" si="11"/>
        <v>4.5</v>
      </c>
      <c r="AO32" s="113">
        <f t="shared" si="11"/>
        <v>4.5</v>
      </c>
      <c r="AP32" s="113">
        <f t="shared" si="11"/>
        <v>4.5</v>
      </c>
      <c r="AQ32" s="113">
        <f t="shared" si="11"/>
        <v>4.5</v>
      </c>
      <c r="AR32" s="112"/>
      <c r="AS32" s="113"/>
      <c r="AT32" s="113"/>
      <c r="AU32" s="113"/>
      <c r="AV32" s="113"/>
      <c r="AW32" s="113"/>
      <c r="AX32" s="113"/>
      <c r="AY32" s="113"/>
      <c r="AZ32" s="113"/>
      <c r="BA32" s="114"/>
      <c r="BB32" s="114"/>
      <c r="BC32" s="186" t="s">
        <v>144</v>
      </c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</row>
    <row r="33" spans="1:80">
      <c r="A33" s="83"/>
      <c r="B33" s="84"/>
      <c r="C33" s="84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</row>
    <row r="34" spans="1:80" ht="13" thickBot="1">
      <c r="A34" s="76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8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</row>
    <row r="35" spans="1:80" ht="13">
      <c r="A35" s="1" t="s">
        <v>31</v>
      </c>
      <c r="B35" s="79"/>
      <c r="C35" s="193"/>
      <c r="D35" s="256"/>
      <c r="E35" s="256"/>
      <c r="F35" s="256"/>
      <c r="G35" s="256"/>
      <c r="H35" s="256"/>
      <c r="I35" s="256"/>
      <c r="J35" s="256"/>
      <c r="K35" s="256"/>
      <c r="L35" s="256"/>
      <c r="M35" s="256"/>
      <c r="N35" s="276"/>
      <c r="O35" s="256"/>
      <c r="P35" s="256"/>
      <c r="Q35" s="256"/>
      <c r="R35" s="256"/>
      <c r="S35" s="256"/>
      <c r="T35" s="256"/>
      <c r="U35" s="256"/>
      <c r="V35" s="256"/>
      <c r="W35" s="257"/>
      <c r="X35" s="256"/>
      <c r="Y35" s="256"/>
      <c r="Z35" s="256"/>
      <c r="AA35" s="256"/>
      <c r="AB35" s="256"/>
      <c r="AC35" s="256"/>
      <c r="AD35" s="256"/>
      <c r="AE35" s="256"/>
      <c r="AF35" s="256"/>
      <c r="AG35" s="257"/>
      <c r="AH35" s="256"/>
      <c r="AI35" s="256"/>
      <c r="AJ35" s="256"/>
      <c r="AK35" s="256"/>
      <c r="AL35" s="256"/>
      <c r="AM35" s="256"/>
      <c r="AN35" s="256"/>
      <c r="AO35" s="256"/>
      <c r="AP35" s="256"/>
      <c r="AQ35" s="256"/>
      <c r="AR35" s="276"/>
      <c r="AS35" s="256"/>
      <c r="AT35" s="256"/>
      <c r="AU35" s="256"/>
      <c r="AV35" s="256"/>
      <c r="AW35" s="256"/>
      <c r="AX35" s="256"/>
      <c r="AY35" s="256"/>
      <c r="AZ35" s="256"/>
      <c r="BA35" s="257"/>
      <c r="BB35" s="199"/>
      <c r="BC35" s="14" t="s">
        <v>3</v>
      </c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</row>
    <row r="36" spans="1:80" ht="13">
      <c r="A36" s="52"/>
      <c r="B36" s="74"/>
      <c r="C36" s="194"/>
      <c r="D36" s="3" t="s">
        <v>47</v>
      </c>
      <c r="E36" s="251" t="s">
        <v>48</v>
      </c>
      <c r="F36" s="251"/>
      <c r="G36" s="252"/>
      <c r="H36" s="252"/>
      <c r="I36" s="252"/>
      <c r="J36" s="252"/>
      <c r="K36" s="252"/>
      <c r="L36" s="252"/>
      <c r="M36" s="271"/>
      <c r="N36" s="36" t="s">
        <v>47</v>
      </c>
      <c r="O36" s="277" t="s">
        <v>48</v>
      </c>
      <c r="P36" s="277"/>
      <c r="Q36" s="271"/>
      <c r="R36" s="271"/>
      <c r="S36" s="271"/>
      <c r="T36" s="271"/>
      <c r="U36" s="271"/>
      <c r="V36" s="271"/>
      <c r="W36" s="253"/>
      <c r="X36" s="3" t="s">
        <v>47</v>
      </c>
      <c r="Y36" s="251" t="s">
        <v>48</v>
      </c>
      <c r="Z36" s="251"/>
      <c r="AA36" s="252"/>
      <c r="AB36" s="252"/>
      <c r="AC36" s="252"/>
      <c r="AD36" s="252"/>
      <c r="AE36" s="252"/>
      <c r="AF36" s="252"/>
      <c r="AG36" s="253"/>
      <c r="AH36" s="3" t="s">
        <v>47</v>
      </c>
      <c r="AI36" s="251" t="s">
        <v>48</v>
      </c>
      <c r="AJ36" s="251"/>
      <c r="AK36" s="252"/>
      <c r="AL36" s="252"/>
      <c r="AM36" s="252"/>
      <c r="AN36" s="252"/>
      <c r="AO36" s="252"/>
      <c r="AP36" s="252"/>
      <c r="AQ36" s="271"/>
      <c r="AR36" s="36" t="s">
        <v>47</v>
      </c>
      <c r="AS36" s="277" t="s">
        <v>48</v>
      </c>
      <c r="AT36" s="277"/>
      <c r="AU36" s="271"/>
      <c r="AV36" s="271"/>
      <c r="AW36" s="271"/>
      <c r="AX36" s="271"/>
      <c r="AY36" s="271"/>
      <c r="AZ36" s="271"/>
      <c r="BA36" s="253"/>
      <c r="BB36" s="74"/>
      <c r="BC36" s="15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</row>
    <row r="37" spans="1:80">
      <c r="A37" s="170" t="s">
        <v>35</v>
      </c>
      <c r="B37" s="134" t="s">
        <v>12</v>
      </c>
      <c r="C37" s="195"/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118">
        <v>0</v>
      </c>
      <c r="J37" s="118">
        <v>0</v>
      </c>
      <c r="K37" s="118">
        <v>0</v>
      </c>
      <c r="L37" s="118">
        <v>0</v>
      </c>
      <c r="M37" s="272">
        <v>0</v>
      </c>
      <c r="N37" s="116">
        <v>1</v>
      </c>
      <c r="O37" s="272">
        <v>1</v>
      </c>
      <c r="P37" s="272">
        <v>1</v>
      </c>
      <c r="Q37" s="272">
        <v>1</v>
      </c>
      <c r="R37" s="272">
        <v>1</v>
      </c>
      <c r="S37" s="272">
        <v>1</v>
      </c>
      <c r="T37" s="272">
        <v>1</v>
      </c>
      <c r="U37" s="272">
        <v>1</v>
      </c>
      <c r="V37" s="272">
        <v>1</v>
      </c>
      <c r="W37" s="119">
        <v>1</v>
      </c>
      <c r="X37" s="118">
        <f>X17/(D17+X17)</f>
        <v>0.55731163376229254</v>
      </c>
      <c r="Y37" s="118">
        <f>Y17/(E17+Y17)</f>
        <v>0.44268836623770746</v>
      </c>
      <c r="Z37" s="118">
        <f>Z17/(F17+Z17)</f>
        <v>0.44268836623770746</v>
      </c>
      <c r="AA37" s="118">
        <f>AA17/(G17+AA17)</f>
        <v>0.44268836623770752</v>
      </c>
      <c r="AB37" s="118">
        <f>AB17/(H17+AB17)</f>
        <v>0.44268836623770752</v>
      </c>
      <c r="AC37" s="118">
        <f>AC17/(I17+AC17)</f>
        <v>0.4426883662377058</v>
      </c>
      <c r="AD37" s="118">
        <f>AD17/(J17+AD17)</f>
        <v>0.44268836623770752</v>
      </c>
      <c r="AE37" s="118">
        <f>AE17/(K17+AE17)</f>
        <v>0.44268836623770752</v>
      </c>
      <c r="AF37" s="118">
        <f>AF17/(L17+AF17)</f>
        <v>0.44268836623770752</v>
      </c>
      <c r="AG37" s="119">
        <f>AG17/(M17+AG17)</f>
        <v>0.44268836623770746</v>
      </c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6"/>
      <c r="AS37" s="272"/>
      <c r="AT37" s="272"/>
      <c r="AU37" s="272"/>
      <c r="AV37" s="272"/>
      <c r="AW37" s="272"/>
      <c r="AX37" s="272"/>
      <c r="AY37" s="272"/>
      <c r="AZ37" s="272"/>
      <c r="BA37" s="119"/>
      <c r="BB37" s="119"/>
      <c r="BC37" s="136" t="s">
        <v>37</v>
      </c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</row>
    <row r="38" spans="1:80" ht="13">
      <c r="A38" s="171" t="s">
        <v>14</v>
      </c>
      <c r="B38" s="134" t="s">
        <v>7</v>
      </c>
      <c r="C38" s="195"/>
      <c r="D38" s="118">
        <f t="shared" ref="D38:M38" si="12">D28*D37</f>
        <v>0</v>
      </c>
      <c r="E38" s="118">
        <f t="shared" si="12"/>
        <v>0</v>
      </c>
      <c r="F38" s="118">
        <f t="shared" si="12"/>
        <v>0</v>
      </c>
      <c r="G38" s="118">
        <f t="shared" si="12"/>
        <v>0</v>
      </c>
      <c r="H38" s="118">
        <f t="shared" si="12"/>
        <v>0</v>
      </c>
      <c r="I38" s="118">
        <f t="shared" si="12"/>
        <v>0</v>
      </c>
      <c r="J38" s="118">
        <f t="shared" ref="J38" si="13">J28*J37</f>
        <v>0</v>
      </c>
      <c r="K38" s="118">
        <f t="shared" si="12"/>
        <v>0</v>
      </c>
      <c r="L38" s="118">
        <f t="shared" ref="L38" si="14">L28*L37</f>
        <v>0</v>
      </c>
      <c r="M38" s="118">
        <f t="shared" si="12"/>
        <v>0</v>
      </c>
      <c r="N38" s="116">
        <f t="shared" ref="N38:AG38" si="15">N31*N37</f>
        <v>0.3</v>
      </c>
      <c r="O38" s="272">
        <f t="shared" si="15"/>
        <v>0.3</v>
      </c>
      <c r="P38" s="272">
        <f t="shared" si="15"/>
        <v>0.3</v>
      </c>
      <c r="Q38" s="272">
        <f t="shared" si="15"/>
        <v>0.3</v>
      </c>
      <c r="R38" s="272">
        <f t="shared" si="15"/>
        <v>0.3</v>
      </c>
      <c r="S38" s="272">
        <f t="shared" si="15"/>
        <v>0.3</v>
      </c>
      <c r="T38" s="272">
        <f t="shared" ref="T38" si="16">T31*T37</f>
        <v>0.3</v>
      </c>
      <c r="U38" s="272">
        <f t="shared" si="15"/>
        <v>0.3</v>
      </c>
      <c r="V38" s="272">
        <f t="shared" ref="V38" si="17">V31*V37</f>
        <v>0.3</v>
      </c>
      <c r="W38" s="119">
        <f t="shared" si="15"/>
        <v>0.3</v>
      </c>
      <c r="X38" s="118">
        <f t="shared" si="15"/>
        <v>0.16719349012868776</v>
      </c>
      <c r="Y38" s="118">
        <f t="shared" si="15"/>
        <v>0.13280650987131223</v>
      </c>
      <c r="Z38" s="118">
        <f t="shared" si="15"/>
        <v>0.13280650987131223</v>
      </c>
      <c r="AA38" s="118">
        <f t="shared" si="15"/>
        <v>0.13280650987131226</v>
      </c>
      <c r="AB38" s="118">
        <f t="shared" si="15"/>
        <v>0.13280650987131226</v>
      </c>
      <c r="AC38" s="118">
        <f t="shared" si="15"/>
        <v>0.13280650987131173</v>
      </c>
      <c r="AD38" s="118">
        <f t="shared" ref="AD38" si="18">AD31*AD37</f>
        <v>0.13280650987131226</v>
      </c>
      <c r="AE38" s="118">
        <f t="shared" si="15"/>
        <v>0.13280650987131226</v>
      </c>
      <c r="AF38" s="118">
        <f t="shared" ref="AF38" si="19">AF31*AF37</f>
        <v>0.13280650987131226</v>
      </c>
      <c r="AG38" s="119">
        <f t="shared" si="15"/>
        <v>0.13280650987131223</v>
      </c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20">
        <f>SQRT(SUMSQ(D38,N38,X38))</f>
        <v>0.34344382821854813</v>
      </c>
      <c r="AS38" s="282">
        <f>SQRT(SUMSQ(E38,O38,Y38))</f>
        <v>0.32808164999615408</v>
      </c>
      <c r="AT38" s="282">
        <f>SQRT(SUMSQ(F38,P38,Z38))</f>
        <v>0.32808164999615408</v>
      </c>
      <c r="AU38" s="282">
        <f>SQRT(SUMSQ(G38,Q38,AA38))</f>
        <v>0.32808164999615408</v>
      </c>
      <c r="AV38" s="282">
        <f>SQRT(SUMSQ(H38,R38,AB38))</f>
        <v>0.32808164999615408</v>
      </c>
      <c r="AW38" s="282">
        <f>SQRT(SUMSQ(I38,S38,AC38))</f>
        <v>0.32808164999615386</v>
      </c>
      <c r="AX38" s="282">
        <f>SQRT(SUMSQ(I38,S38,AC38))</f>
        <v>0.32808164999615386</v>
      </c>
      <c r="AY38" s="282">
        <f>SQRT(SUMSQ(K38,U38,AE38))</f>
        <v>0.32808164999615408</v>
      </c>
      <c r="AZ38" s="282">
        <f>SQRT(SUMSQ(L38,V38,AF38))</f>
        <v>0.32808164999615408</v>
      </c>
      <c r="BA38" s="122">
        <f>SQRT(SUMSQ(M38,W38,AG38))</f>
        <v>0.32808164999615408</v>
      </c>
      <c r="BB38" s="122"/>
      <c r="BC38" s="137" t="s">
        <v>73</v>
      </c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</row>
    <row r="39" spans="1:80" ht="13">
      <c r="A39" s="123"/>
      <c r="B39" s="74"/>
      <c r="C39" s="194"/>
      <c r="D39" s="125"/>
      <c r="E39" s="125"/>
      <c r="F39" s="125"/>
      <c r="G39" s="125"/>
      <c r="H39" s="125"/>
      <c r="I39" s="125"/>
      <c r="J39" s="125"/>
      <c r="K39" s="125"/>
      <c r="L39" s="125"/>
      <c r="M39" s="273"/>
      <c r="N39" s="124"/>
      <c r="O39" s="273"/>
      <c r="P39" s="273"/>
      <c r="Q39" s="273"/>
      <c r="R39" s="273"/>
      <c r="S39" s="273"/>
      <c r="T39" s="273"/>
      <c r="U39" s="273"/>
      <c r="V39" s="273"/>
      <c r="W39" s="126"/>
      <c r="X39" s="125"/>
      <c r="Y39" s="125"/>
      <c r="Z39" s="125"/>
      <c r="AA39" s="125"/>
      <c r="AB39" s="125"/>
      <c r="AC39" s="125"/>
      <c r="AD39" s="125"/>
      <c r="AE39" s="128"/>
      <c r="AF39" s="125"/>
      <c r="AG39" s="127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9"/>
      <c r="AS39" s="283"/>
      <c r="AT39" s="283"/>
      <c r="AU39" s="283"/>
      <c r="AV39" s="283"/>
      <c r="AW39" s="283"/>
      <c r="AX39" s="283"/>
      <c r="AY39" s="283"/>
      <c r="AZ39" s="283"/>
      <c r="BA39" s="131"/>
      <c r="BB39" s="131"/>
      <c r="BC39" s="133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</row>
    <row r="40" spans="1:80">
      <c r="A40" s="2"/>
      <c r="B40" s="74"/>
      <c r="C40" s="194"/>
      <c r="D40" s="125"/>
      <c r="E40" s="125"/>
      <c r="F40" s="125"/>
      <c r="G40" s="125"/>
      <c r="H40" s="125"/>
      <c r="I40" s="125"/>
      <c r="J40" s="125"/>
      <c r="K40" s="125"/>
      <c r="L40" s="125"/>
      <c r="M40" s="273"/>
      <c r="N40" s="124"/>
      <c r="O40" s="273"/>
      <c r="P40" s="273"/>
      <c r="Q40" s="273"/>
      <c r="R40" s="273"/>
      <c r="S40" s="273"/>
      <c r="T40" s="273"/>
      <c r="U40" s="273"/>
      <c r="V40" s="273"/>
      <c r="W40" s="126"/>
      <c r="X40" s="125"/>
      <c r="Y40" s="125"/>
      <c r="Z40" s="125"/>
      <c r="AA40" s="125"/>
      <c r="AB40" s="125"/>
      <c r="AC40" s="125"/>
      <c r="AD40" s="125"/>
      <c r="AE40" s="128"/>
      <c r="AF40" s="125"/>
      <c r="AG40" s="127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4"/>
      <c r="AS40" s="273"/>
      <c r="AT40" s="273"/>
      <c r="AU40" s="273"/>
      <c r="AV40" s="273"/>
      <c r="AW40" s="273"/>
      <c r="AX40" s="273"/>
      <c r="AY40" s="273"/>
      <c r="AZ40" s="273"/>
      <c r="BA40" s="126"/>
      <c r="BB40" s="126"/>
      <c r="BC40" s="133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</row>
    <row r="41" spans="1:80">
      <c r="A41" s="170" t="s">
        <v>36</v>
      </c>
      <c r="B41" s="134" t="s">
        <v>12</v>
      </c>
      <c r="C41" s="195"/>
      <c r="D41" s="118">
        <v>0</v>
      </c>
      <c r="E41" s="118">
        <v>0</v>
      </c>
      <c r="F41" s="118">
        <v>0</v>
      </c>
      <c r="G41" s="118">
        <v>0</v>
      </c>
      <c r="H41" s="118">
        <v>0</v>
      </c>
      <c r="I41" s="118">
        <v>0</v>
      </c>
      <c r="J41" s="118">
        <v>0</v>
      </c>
      <c r="K41" s="118">
        <v>0</v>
      </c>
      <c r="L41" s="118">
        <v>0</v>
      </c>
      <c r="M41" s="272">
        <v>0</v>
      </c>
      <c r="N41" s="116">
        <f>N17/(D17+N17)</f>
        <v>0.79923999108689792</v>
      </c>
      <c r="O41" s="272">
        <f>O17/(E17+O17)</f>
        <v>0.66613942458312303</v>
      </c>
      <c r="P41" s="272">
        <f>P17/(F17+P17)</f>
        <v>0.66613942458312136</v>
      </c>
      <c r="Q41" s="272">
        <f>Q17/(G17+Q17)</f>
        <v>0.66613942458312336</v>
      </c>
      <c r="R41" s="272">
        <f>R17/(H17+R17)</f>
        <v>0.66613942458312225</v>
      </c>
      <c r="S41" s="272">
        <f>S17/(I17+S17)</f>
        <v>0.66613942458312148</v>
      </c>
      <c r="T41" s="272">
        <f>T17/(J17+T17)</f>
        <v>0.66613942458312225</v>
      </c>
      <c r="U41" s="272">
        <f>U17/(K17+U17)</f>
        <v>0.66613942458312148</v>
      </c>
      <c r="V41" s="272">
        <f>V17/(L17+V17)</f>
        <v>0.66613942458312225</v>
      </c>
      <c r="W41" s="119">
        <f>W17/(M17+W17)</f>
        <v>0.66613942458312303</v>
      </c>
      <c r="X41" s="118">
        <v>1</v>
      </c>
      <c r="Y41" s="118">
        <v>1</v>
      </c>
      <c r="Z41" s="118">
        <v>1</v>
      </c>
      <c r="AA41" s="118">
        <v>1</v>
      </c>
      <c r="AB41" s="118">
        <v>1</v>
      </c>
      <c r="AC41" s="118">
        <v>1</v>
      </c>
      <c r="AD41" s="118">
        <v>1</v>
      </c>
      <c r="AE41" s="118">
        <v>1</v>
      </c>
      <c r="AF41" s="118">
        <v>1</v>
      </c>
      <c r="AG41" s="119">
        <v>1</v>
      </c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6"/>
      <c r="AS41" s="272"/>
      <c r="AT41" s="272"/>
      <c r="AU41" s="272"/>
      <c r="AV41" s="272"/>
      <c r="AW41" s="272"/>
      <c r="AX41" s="272"/>
      <c r="AY41" s="272"/>
      <c r="AZ41" s="272"/>
      <c r="BA41" s="119"/>
      <c r="BB41" s="119"/>
      <c r="BC41" s="136" t="s">
        <v>37</v>
      </c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</row>
    <row r="42" spans="1:80" ht="13">
      <c r="A42" s="171" t="s">
        <v>15</v>
      </c>
      <c r="B42" s="134" t="s">
        <v>7</v>
      </c>
      <c r="C42" s="195"/>
      <c r="D42" s="118">
        <f t="shared" ref="D42:M42" si="20">D28*D41</f>
        <v>0</v>
      </c>
      <c r="E42" s="118">
        <f t="shared" si="20"/>
        <v>0</v>
      </c>
      <c r="F42" s="118">
        <f t="shared" si="20"/>
        <v>0</v>
      </c>
      <c r="G42" s="118">
        <f t="shared" si="20"/>
        <v>0</v>
      </c>
      <c r="H42" s="118">
        <f t="shared" si="20"/>
        <v>0</v>
      </c>
      <c r="I42" s="118">
        <f t="shared" si="20"/>
        <v>0</v>
      </c>
      <c r="J42" s="118">
        <f t="shared" ref="J42" si="21">J28*J41</f>
        <v>0</v>
      </c>
      <c r="K42" s="118">
        <f t="shared" si="20"/>
        <v>0</v>
      </c>
      <c r="L42" s="118">
        <f t="shared" ref="L42" si="22">L28*L41</f>
        <v>0</v>
      </c>
      <c r="M42" s="118">
        <f t="shared" si="20"/>
        <v>0</v>
      </c>
      <c r="N42" s="116">
        <f t="shared" ref="N42:AG42" si="23">N31*N41</f>
        <v>0.23977199732606935</v>
      </c>
      <c r="O42" s="272">
        <f t="shared" si="23"/>
        <v>0.19984182737493691</v>
      </c>
      <c r="P42" s="272">
        <f t="shared" si="23"/>
        <v>0.19984182737493641</v>
      </c>
      <c r="Q42" s="272">
        <f t="shared" si="23"/>
        <v>0.199841827374937</v>
      </c>
      <c r="R42" s="272">
        <f t="shared" si="23"/>
        <v>0.19984182737493666</v>
      </c>
      <c r="S42" s="272">
        <f t="shared" si="23"/>
        <v>0.19984182737493644</v>
      </c>
      <c r="T42" s="272">
        <f t="shared" ref="T42" si="24">T31*T41</f>
        <v>0.19984182737493666</v>
      </c>
      <c r="U42" s="272">
        <f t="shared" si="23"/>
        <v>0.19984182737493644</v>
      </c>
      <c r="V42" s="272">
        <f t="shared" ref="V42" si="25">V31*V41</f>
        <v>0.19984182737493666</v>
      </c>
      <c r="W42" s="119">
        <f t="shared" si="23"/>
        <v>0.19984182737493691</v>
      </c>
      <c r="X42" s="118">
        <f t="shared" si="23"/>
        <v>0.3</v>
      </c>
      <c r="Y42" s="118">
        <f t="shared" si="23"/>
        <v>0.3</v>
      </c>
      <c r="Z42" s="118">
        <f t="shared" si="23"/>
        <v>0.3</v>
      </c>
      <c r="AA42" s="118">
        <f t="shared" si="23"/>
        <v>0.3</v>
      </c>
      <c r="AB42" s="118">
        <f t="shared" si="23"/>
        <v>0.3</v>
      </c>
      <c r="AC42" s="118">
        <f t="shared" si="23"/>
        <v>0.3</v>
      </c>
      <c r="AD42" s="118">
        <f t="shared" ref="AD42" si="26">AD31*AD41</f>
        <v>0.3</v>
      </c>
      <c r="AE42" s="118">
        <f t="shared" si="23"/>
        <v>0.3</v>
      </c>
      <c r="AF42" s="118">
        <f t="shared" ref="AF42" si="27">AF31*AF41</f>
        <v>0.3</v>
      </c>
      <c r="AG42" s="119">
        <f t="shared" si="23"/>
        <v>0.3</v>
      </c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20">
        <f>SQRT(SUMSQ(D42,N42,X42))</f>
        <v>0.3840450633737304</v>
      </c>
      <c r="AS42" s="282">
        <f>SQRT(SUMSQ(E42,O42,Y42))</f>
        <v>0.36046741318537251</v>
      </c>
      <c r="AT42" s="282">
        <f>SQRT(SUMSQ(F42,P42,Z42))</f>
        <v>0.36046741318537229</v>
      </c>
      <c r="AU42" s="282">
        <f>SQRT(SUMSQ(G42,Q42,AA42))</f>
        <v>0.36046741318537256</v>
      </c>
      <c r="AV42" s="282">
        <f>SQRT(SUMSQ(H42,R42,AB42))</f>
        <v>0.3604674131853724</v>
      </c>
      <c r="AW42" s="282">
        <f>SQRT(SUMSQ(I42,S42,AC42))</f>
        <v>0.36046741318537229</v>
      </c>
      <c r="AX42" s="282">
        <f>SQRT(SUMSQ(I42,S42,AC42))</f>
        <v>0.36046741318537229</v>
      </c>
      <c r="AY42" s="282">
        <f>SQRT(SUMSQ(K42,U42,AE42))</f>
        <v>0.36046741318537229</v>
      </c>
      <c r="AZ42" s="282">
        <f>SQRT(SUMSQ(L42,V42,AF42))</f>
        <v>0.3604674131853724</v>
      </c>
      <c r="BA42" s="122">
        <f>SQRT(SUMSQ(M42,W42,AG42))</f>
        <v>0.36046741318537251</v>
      </c>
      <c r="BB42" s="122"/>
      <c r="BC42" s="137" t="s">
        <v>73</v>
      </c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</row>
    <row r="43" spans="1:80" ht="13">
      <c r="A43" s="123"/>
      <c r="B43" s="74"/>
      <c r="C43" s="194"/>
      <c r="D43" s="125"/>
      <c r="E43" s="125"/>
      <c r="F43" s="125"/>
      <c r="G43" s="125"/>
      <c r="H43" s="125"/>
      <c r="I43" s="125"/>
      <c r="J43" s="125"/>
      <c r="K43" s="125"/>
      <c r="L43" s="125"/>
      <c r="M43" s="273"/>
      <c r="N43" s="124"/>
      <c r="O43" s="273"/>
      <c r="P43" s="273"/>
      <c r="Q43" s="273"/>
      <c r="R43" s="273"/>
      <c r="S43" s="273"/>
      <c r="T43" s="273"/>
      <c r="U43" s="273"/>
      <c r="V43" s="273"/>
      <c r="W43" s="126"/>
      <c r="X43" s="125"/>
      <c r="Y43" s="125"/>
      <c r="Z43" s="125"/>
      <c r="AA43" s="125"/>
      <c r="AB43" s="125"/>
      <c r="AC43" s="125"/>
      <c r="AD43" s="125"/>
      <c r="AE43" s="128"/>
      <c r="AF43" s="125"/>
      <c r="AG43" s="127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9"/>
      <c r="AS43" s="283"/>
      <c r="AT43" s="283"/>
      <c r="AU43" s="283"/>
      <c r="AV43" s="283"/>
      <c r="AW43" s="283"/>
      <c r="AX43" s="283"/>
      <c r="AY43" s="283"/>
      <c r="AZ43" s="283"/>
      <c r="BA43" s="131"/>
      <c r="BB43" s="131"/>
      <c r="BC43" s="133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</row>
    <row r="44" spans="1:80" ht="13">
      <c r="A44" s="123"/>
      <c r="B44" s="74"/>
      <c r="C44" s="194"/>
      <c r="D44" s="125"/>
      <c r="E44" s="125"/>
      <c r="F44" s="125"/>
      <c r="G44" s="125"/>
      <c r="H44" s="125"/>
      <c r="I44" s="125"/>
      <c r="J44" s="125"/>
      <c r="K44" s="125"/>
      <c r="L44" s="125"/>
      <c r="M44" s="273"/>
      <c r="N44" s="124"/>
      <c r="O44" s="273"/>
      <c r="P44" s="273"/>
      <c r="Q44" s="273"/>
      <c r="R44" s="273"/>
      <c r="S44" s="273"/>
      <c r="T44" s="273"/>
      <c r="U44" s="273"/>
      <c r="V44" s="273"/>
      <c r="W44" s="126"/>
      <c r="X44" s="125"/>
      <c r="Y44" s="125"/>
      <c r="Z44" s="125"/>
      <c r="AA44" s="125"/>
      <c r="AB44" s="125"/>
      <c r="AC44" s="125"/>
      <c r="AD44" s="125"/>
      <c r="AE44" s="128"/>
      <c r="AF44" s="125"/>
      <c r="AG44" s="127"/>
      <c r="AH44" s="128"/>
      <c r="AI44" s="128"/>
      <c r="AJ44" s="128"/>
      <c r="AK44" s="128"/>
      <c r="AL44" s="128"/>
      <c r="AM44" s="128"/>
      <c r="AN44" s="128"/>
      <c r="AO44" s="128"/>
      <c r="AP44" s="128"/>
      <c r="AQ44" s="128"/>
      <c r="AR44" s="129"/>
      <c r="AS44" s="283"/>
      <c r="AT44" s="283"/>
      <c r="AU44" s="283"/>
      <c r="AV44" s="283"/>
      <c r="AW44" s="283"/>
      <c r="AX44" s="283"/>
      <c r="AY44" s="283"/>
      <c r="AZ44" s="283"/>
      <c r="BA44" s="131"/>
      <c r="BB44" s="131"/>
      <c r="BC44" s="133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</row>
    <row r="45" spans="1:80">
      <c r="A45" s="170" t="s">
        <v>95</v>
      </c>
      <c r="B45" s="134" t="s">
        <v>12</v>
      </c>
      <c r="C45" s="195"/>
      <c r="D45" s="118">
        <v>1</v>
      </c>
      <c r="E45" s="118">
        <v>1</v>
      </c>
      <c r="F45" s="118">
        <v>1</v>
      </c>
      <c r="G45" s="118">
        <v>1</v>
      </c>
      <c r="H45" s="118">
        <v>1</v>
      </c>
      <c r="I45" s="118">
        <v>1</v>
      </c>
      <c r="J45" s="118">
        <v>1</v>
      </c>
      <c r="K45" s="118">
        <v>1</v>
      </c>
      <c r="L45" s="118">
        <v>1</v>
      </c>
      <c r="M45" s="272">
        <v>1</v>
      </c>
      <c r="N45" s="116">
        <v>1</v>
      </c>
      <c r="O45" s="272">
        <v>1</v>
      </c>
      <c r="P45" s="272">
        <v>1</v>
      </c>
      <c r="Q45" s="272">
        <v>1</v>
      </c>
      <c r="R45" s="272">
        <v>1</v>
      </c>
      <c r="S45" s="272">
        <v>1</v>
      </c>
      <c r="T45" s="272">
        <v>1</v>
      </c>
      <c r="U45" s="272">
        <v>1</v>
      </c>
      <c r="V45" s="272">
        <v>1</v>
      </c>
      <c r="W45" s="119">
        <v>1</v>
      </c>
      <c r="X45" s="118">
        <v>0</v>
      </c>
      <c r="Y45" s="118">
        <v>0</v>
      </c>
      <c r="Z45" s="118">
        <v>0</v>
      </c>
      <c r="AA45" s="118">
        <v>0</v>
      </c>
      <c r="AB45" s="118">
        <v>0</v>
      </c>
      <c r="AC45" s="118">
        <v>0</v>
      </c>
      <c r="AD45" s="118">
        <v>0</v>
      </c>
      <c r="AE45" s="118">
        <v>0</v>
      </c>
      <c r="AF45" s="118">
        <v>0</v>
      </c>
      <c r="AG45" s="119">
        <v>0</v>
      </c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6"/>
      <c r="AS45" s="272"/>
      <c r="AT45" s="272"/>
      <c r="AU45" s="272"/>
      <c r="AV45" s="272"/>
      <c r="AW45" s="272"/>
      <c r="AX45" s="272"/>
      <c r="AY45" s="272"/>
      <c r="AZ45" s="272"/>
      <c r="BA45" s="119"/>
      <c r="BB45" s="119"/>
      <c r="BC45" s="136" t="s">
        <v>38</v>
      </c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</row>
    <row r="46" spans="1:80" ht="13">
      <c r="A46" s="171" t="s">
        <v>96</v>
      </c>
      <c r="B46" s="134" t="s">
        <v>7</v>
      </c>
      <c r="C46" s="195"/>
      <c r="D46" s="118">
        <f t="shared" ref="D46:M46" si="28">D$29*D45</f>
        <v>1.5</v>
      </c>
      <c r="E46" s="118">
        <f t="shared" si="28"/>
        <v>1.5</v>
      </c>
      <c r="F46" s="118">
        <f t="shared" si="28"/>
        <v>1.5</v>
      </c>
      <c r="G46" s="118">
        <f t="shared" si="28"/>
        <v>1.5</v>
      </c>
      <c r="H46" s="118">
        <f t="shared" si="28"/>
        <v>1.5</v>
      </c>
      <c r="I46" s="118">
        <f t="shared" si="28"/>
        <v>1.5</v>
      </c>
      <c r="J46" s="118">
        <f t="shared" ref="J46" si="29">J$29*J45</f>
        <v>1.5</v>
      </c>
      <c r="K46" s="118">
        <f t="shared" si="28"/>
        <v>1.5</v>
      </c>
      <c r="L46" s="118">
        <f t="shared" ref="L46" si="30">L$29*L45</f>
        <v>1.5</v>
      </c>
      <c r="M46" s="118">
        <f t="shared" si="28"/>
        <v>1.5</v>
      </c>
      <c r="N46" s="116">
        <f t="shared" ref="N46:AG46" si="31">N$31*N45</f>
        <v>0.3</v>
      </c>
      <c r="O46" s="272">
        <f t="shared" si="31"/>
        <v>0.3</v>
      </c>
      <c r="P46" s="272">
        <f t="shared" si="31"/>
        <v>0.3</v>
      </c>
      <c r="Q46" s="272">
        <f t="shared" si="31"/>
        <v>0.3</v>
      </c>
      <c r="R46" s="272">
        <f t="shared" si="31"/>
        <v>0.3</v>
      </c>
      <c r="S46" s="272">
        <f t="shared" si="31"/>
        <v>0.3</v>
      </c>
      <c r="T46" s="272">
        <f t="shared" ref="T46" si="32">T$31*T45</f>
        <v>0.3</v>
      </c>
      <c r="U46" s="272">
        <f t="shared" si="31"/>
        <v>0.3</v>
      </c>
      <c r="V46" s="272">
        <f t="shared" ref="V46" si="33">V$31*V45</f>
        <v>0.3</v>
      </c>
      <c r="W46" s="119">
        <f t="shared" si="31"/>
        <v>0.3</v>
      </c>
      <c r="X46" s="118">
        <f t="shared" si="31"/>
        <v>0</v>
      </c>
      <c r="Y46" s="118">
        <f t="shared" si="31"/>
        <v>0</v>
      </c>
      <c r="Z46" s="118">
        <f t="shared" si="31"/>
        <v>0</v>
      </c>
      <c r="AA46" s="118">
        <f t="shared" si="31"/>
        <v>0</v>
      </c>
      <c r="AB46" s="118">
        <f t="shared" si="31"/>
        <v>0</v>
      </c>
      <c r="AC46" s="118">
        <f t="shared" si="31"/>
        <v>0</v>
      </c>
      <c r="AD46" s="118">
        <f t="shared" ref="AD46" si="34">AD$31*AD45</f>
        <v>0</v>
      </c>
      <c r="AE46" s="118">
        <f t="shared" si="31"/>
        <v>0</v>
      </c>
      <c r="AF46" s="118">
        <f t="shared" ref="AF46" si="35">AF$31*AF45</f>
        <v>0</v>
      </c>
      <c r="AG46" s="119">
        <f t="shared" si="31"/>
        <v>0</v>
      </c>
      <c r="AH46" s="118"/>
      <c r="AI46" s="118"/>
      <c r="AJ46" s="118"/>
      <c r="AK46" s="118"/>
      <c r="AL46" s="118"/>
      <c r="AM46" s="118"/>
      <c r="AN46" s="118"/>
      <c r="AO46" s="118"/>
      <c r="AP46" s="118"/>
      <c r="AQ46" s="118"/>
      <c r="AR46" s="120">
        <f>SQRT(SUMSQ(D46,N46,X46))</f>
        <v>1.5297058540778354</v>
      </c>
      <c r="AS46" s="282">
        <f>SQRT(SUMSQ(E46,O46,Y46))</f>
        <v>1.5297058540778354</v>
      </c>
      <c r="AT46" s="282">
        <f>SQRT(SUMSQ(F46,P46,Z46))</f>
        <v>1.5297058540778354</v>
      </c>
      <c r="AU46" s="282">
        <f>SQRT(SUMSQ(G46,Q46,AA46))</f>
        <v>1.5297058540778354</v>
      </c>
      <c r="AV46" s="282">
        <f>SQRT(SUMSQ(H46,R46,AB46))</f>
        <v>1.5297058540778354</v>
      </c>
      <c r="AW46" s="282">
        <f>SQRT(SUMSQ(I46,S46,AC46))</f>
        <v>1.5297058540778354</v>
      </c>
      <c r="AX46" s="282">
        <f>SQRT(SUMSQ(I46,S46,AC46))</f>
        <v>1.5297058540778354</v>
      </c>
      <c r="AY46" s="282">
        <f>SQRT(SUMSQ(K46,U46,AE46))</f>
        <v>1.5297058540778354</v>
      </c>
      <c r="AZ46" s="282">
        <f>SQRT(SUMSQ(L46,V46,AF46))</f>
        <v>1.5297058540778354</v>
      </c>
      <c r="BA46" s="122">
        <f>SQRT(SUMSQ(M46,W46,AG46))</f>
        <v>1.5297058540778354</v>
      </c>
      <c r="BB46" s="122"/>
      <c r="BC46" s="165" t="s">
        <v>159</v>
      </c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</row>
    <row r="47" spans="1:80" ht="13">
      <c r="A47" s="123"/>
      <c r="B47" s="74"/>
      <c r="C47" s="194"/>
      <c r="D47" s="125"/>
      <c r="E47" s="125"/>
      <c r="F47" s="125"/>
      <c r="G47" s="125"/>
      <c r="H47" s="125"/>
      <c r="I47" s="125"/>
      <c r="J47" s="125"/>
      <c r="K47" s="125"/>
      <c r="L47" s="125"/>
      <c r="M47" s="273"/>
      <c r="N47" s="124"/>
      <c r="O47" s="273"/>
      <c r="P47" s="273"/>
      <c r="Q47" s="273"/>
      <c r="R47" s="273"/>
      <c r="S47" s="273"/>
      <c r="T47" s="273"/>
      <c r="U47" s="273"/>
      <c r="V47" s="273"/>
      <c r="W47" s="126"/>
      <c r="X47" s="125"/>
      <c r="Y47" s="125"/>
      <c r="Z47" s="125"/>
      <c r="AA47" s="125"/>
      <c r="AB47" s="125"/>
      <c r="AC47" s="125"/>
      <c r="AD47" s="125"/>
      <c r="AE47" s="128"/>
      <c r="AF47" s="125"/>
      <c r="AG47" s="127"/>
      <c r="AH47" s="128"/>
      <c r="AI47" s="128"/>
      <c r="AJ47" s="128"/>
      <c r="AK47" s="128"/>
      <c r="AL47" s="128"/>
      <c r="AM47" s="128"/>
      <c r="AN47" s="128"/>
      <c r="AO47" s="128"/>
      <c r="AP47" s="128"/>
      <c r="AQ47" s="128"/>
      <c r="AR47" s="129"/>
      <c r="AS47" s="283"/>
      <c r="AT47" s="283"/>
      <c r="AU47" s="283"/>
      <c r="AV47" s="283"/>
      <c r="AW47" s="283"/>
      <c r="AX47" s="283"/>
      <c r="AY47" s="283"/>
      <c r="AZ47" s="283"/>
      <c r="BA47" s="131"/>
      <c r="BB47" s="131"/>
      <c r="BC47" s="137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</row>
    <row r="48" spans="1:80">
      <c r="A48" s="2"/>
      <c r="B48" s="74"/>
      <c r="C48" s="194"/>
      <c r="D48" s="125"/>
      <c r="E48" s="125"/>
      <c r="F48" s="125"/>
      <c r="G48" s="125"/>
      <c r="H48" s="125"/>
      <c r="I48" s="125"/>
      <c r="J48" s="125"/>
      <c r="K48" s="125"/>
      <c r="L48" s="125"/>
      <c r="M48" s="273"/>
      <c r="N48" s="124"/>
      <c r="O48" s="273"/>
      <c r="P48" s="273"/>
      <c r="Q48" s="273"/>
      <c r="R48" s="273"/>
      <c r="S48" s="273"/>
      <c r="T48" s="273"/>
      <c r="U48" s="273"/>
      <c r="V48" s="273"/>
      <c r="W48" s="126"/>
      <c r="X48" s="125"/>
      <c r="Y48" s="125"/>
      <c r="Z48" s="125"/>
      <c r="AA48" s="125"/>
      <c r="AB48" s="125"/>
      <c r="AC48" s="125"/>
      <c r="AD48" s="125"/>
      <c r="AE48" s="128"/>
      <c r="AF48" s="125"/>
      <c r="AG48" s="127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4"/>
      <c r="AS48" s="273"/>
      <c r="AT48" s="273"/>
      <c r="AU48" s="273"/>
      <c r="AV48" s="273"/>
      <c r="AW48" s="273"/>
      <c r="AX48" s="273"/>
      <c r="AY48" s="273"/>
      <c r="AZ48" s="273"/>
      <c r="BA48" s="126"/>
      <c r="BB48" s="126"/>
      <c r="BC48" s="137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</row>
    <row r="49" spans="1:80">
      <c r="A49" s="170" t="s">
        <v>97</v>
      </c>
      <c r="B49" s="134" t="s">
        <v>12</v>
      </c>
      <c r="C49" s="195"/>
      <c r="D49" s="118">
        <v>1</v>
      </c>
      <c r="E49" s="118">
        <v>1</v>
      </c>
      <c r="F49" s="118">
        <v>1</v>
      </c>
      <c r="G49" s="118">
        <v>1</v>
      </c>
      <c r="H49" s="118">
        <v>1</v>
      </c>
      <c r="I49" s="118">
        <v>1</v>
      </c>
      <c r="J49" s="118">
        <v>1</v>
      </c>
      <c r="K49" s="118">
        <v>1</v>
      </c>
      <c r="L49" s="118">
        <v>1</v>
      </c>
      <c r="M49" s="272">
        <v>1</v>
      </c>
      <c r="N49" s="116">
        <v>0</v>
      </c>
      <c r="O49" s="272">
        <v>0</v>
      </c>
      <c r="P49" s="272">
        <v>0</v>
      </c>
      <c r="Q49" s="272">
        <v>0</v>
      </c>
      <c r="R49" s="272">
        <v>0</v>
      </c>
      <c r="S49" s="272">
        <v>0</v>
      </c>
      <c r="T49" s="272">
        <v>0</v>
      </c>
      <c r="U49" s="272">
        <v>0</v>
      </c>
      <c r="V49" s="272">
        <v>0</v>
      </c>
      <c r="W49" s="119">
        <v>0</v>
      </c>
      <c r="X49" s="118">
        <v>1</v>
      </c>
      <c r="Y49" s="118">
        <v>1</v>
      </c>
      <c r="Z49" s="118">
        <v>1</v>
      </c>
      <c r="AA49" s="118">
        <v>1</v>
      </c>
      <c r="AB49" s="118">
        <v>1</v>
      </c>
      <c r="AC49" s="118">
        <v>1</v>
      </c>
      <c r="AD49" s="118">
        <v>1</v>
      </c>
      <c r="AE49" s="118">
        <v>1</v>
      </c>
      <c r="AF49" s="118">
        <v>1</v>
      </c>
      <c r="AG49" s="119">
        <v>1</v>
      </c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6"/>
      <c r="AS49" s="272"/>
      <c r="AT49" s="272"/>
      <c r="AU49" s="272"/>
      <c r="AV49" s="272"/>
      <c r="AW49" s="272"/>
      <c r="AX49" s="272"/>
      <c r="AY49" s="272"/>
      <c r="AZ49" s="272"/>
      <c r="BA49" s="119"/>
      <c r="BB49" s="119"/>
      <c r="BC49" s="136" t="s">
        <v>38</v>
      </c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</row>
    <row r="50" spans="1:80" ht="13">
      <c r="A50" s="171" t="s">
        <v>98</v>
      </c>
      <c r="B50" s="134" t="s">
        <v>7</v>
      </c>
      <c r="C50" s="195"/>
      <c r="D50" s="118">
        <f t="shared" ref="D50:M50" si="36">D$29*D49</f>
        <v>1.5</v>
      </c>
      <c r="E50" s="118">
        <f t="shared" si="36"/>
        <v>1.5</v>
      </c>
      <c r="F50" s="118">
        <f t="shared" si="36"/>
        <v>1.5</v>
      </c>
      <c r="G50" s="118">
        <f t="shared" si="36"/>
        <v>1.5</v>
      </c>
      <c r="H50" s="118">
        <f t="shared" si="36"/>
        <v>1.5</v>
      </c>
      <c r="I50" s="118">
        <f t="shared" si="36"/>
        <v>1.5</v>
      </c>
      <c r="J50" s="118">
        <f t="shared" ref="J50" si="37">J$29*J49</f>
        <v>1.5</v>
      </c>
      <c r="K50" s="118">
        <f t="shared" si="36"/>
        <v>1.5</v>
      </c>
      <c r="L50" s="118">
        <f t="shared" ref="L50" si="38">L$29*L49</f>
        <v>1.5</v>
      </c>
      <c r="M50" s="118">
        <f t="shared" si="36"/>
        <v>1.5</v>
      </c>
      <c r="N50" s="116">
        <f t="shared" ref="N50:AG50" si="39">N$31*N49</f>
        <v>0</v>
      </c>
      <c r="O50" s="272">
        <f t="shared" si="39"/>
        <v>0</v>
      </c>
      <c r="P50" s="272">
        <f t="shared" si="39"/>
        <v>0</v>
      </c>
      <c r="Q50" s="272">
        <f t="shared" si="39"/>
        <v>0</v>
      </c>
      <c r="R50" s="272">
        <f t="shared" si="39"/>
        <v>0</v>
      </c>
      <c r="S50" s="272">
        <f t="shared" si="39"/>
        <v>0</v>
      </c>
      <c r="T50" s="272">
        <f t="shared" ref="T50" si="40">T$31*T49</f>
        <v>0</v>
      </c>
      <c r="U50" s="272">
        <f t="shared" si="39"/>
        <v>0</v>
      </c>
      <c r="V50" s="272">
        <f t="shared" ref="V50" si="41">V$31*V49</f>
        <v>0</v>
      </c>
      <c r="W50" s="119">
        <f t="shared" si="39"/>
        <v>0</v>
      </c>
      <c r="X50" s="118">
        <f t="shared" si="39"/>
        <v>0.3</v>
      </c>
      <c r="Y50" s="118">
        <f t="shared" si="39"/>
        <v>0.3</v>
      </c>
      <c r="Z50" s="118">
        <f t="shared" si="39"/>
        <v>0.3</v>
      </c>
      <c r="AA50" s="118">
        <f t="shared" si="39"/>
        <v>0.3</v>
      </c>
      <c r="AB50" s="118">
        <f t="shared" si="39"/>
        <v>0.3</v>
      </c>
      <c r="AC50" s="118">
        <f t="shared" si="39"/>
        <v>0.3</v>
      </c>
      <c r="AD50" s="118">
        <f t="shared" ref="AD50" si="42">AD$31*AD49</f>
        <v>0.3</v>
      </c>
      <c r="AE50" s="118">
        <f t="shared" si="39"/>
        <v>0.3</v>
      </c>
      <c r="AF50" s="118">
        <f t="shared" ref="AF50" si="43">AF$31*AF49</f>
        <v>0.3</v>
      </c>
      <c r="AG50" s="119">
        <f t="shared" si="39"/>
        <v>0.3</v>
      </c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20">
        <f>SQRT(SUMSQ(D50,N50,X50))</f>
        <v>1.5297058540778354</v>
      </c>
      <c r="AS50" s="282">
        <f>SQRT(SUMSQ(E50,O50,Y50))</f>
        <v>1.5297058540778354</v>
      </c>
      <c r="AT50" s="282">
        <f>SQRT(SUMSQ(F50,P50,Z50))</f>
        <v>1.5297058540778354</v>
      </c>
      <c r="AU50" s="282">
        <f>SQRT(SUMSQ(G50,Q50,AA50))</f>
        <v>1.5297058540778354</v>
      </c>
      <c r="AV50" s="282">
        <f>SQRT(SUMSQ(H50,R50,AB50))</f>
        <v>1.5297058540778354</v>
      </c>
      <c r="AW50" s="282">
        <f>SQRT(SUMSQ(I50,S50,AC50))</f>
        <v>1.5297058540778354</v>
      </c>
      <c r="AX50" s="282">
        <f>SQRT(SUMSQ(I50,S50,AC50))</f>
        <v>1.5297058540778354</v>
      </c>
      <c r="AY50" s="282">
        <f>SQRT(SUMSQ(K50,U50,AE50))</f>
        <v>1.5297058540778354</v>
      </c>
      <c r="AZ50" s="282">
        <f>SQRT(SUMSQ(L50,V50,AF50))</f>
        <v>1.5297058540778354</v>
      </c>
      <c r="BA50" s="122">
        <f>SQRT(SUMSQ(M50,W50,AG50))</f>
        <v>1.5297058540778354</v>
      </c>
      <c r="BB50" s="122"/>
      <c r="BC50" s="165" t="s">
        <v>159</v>
      </c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</row>
    <row r="51" spans="1:80">
      <c r="A51" s="172"/>
      <c r="B51" s="93"/>
      <c r="C51" s="196"/>
      <c r="D51" s="76"/>
      <c r="E51" s="76"/>
      <c r="F51" s="76"/>
      <c r="G51" s="76"/>
      <c r="H51" s="76"/>
      <c r="I51" s="76"/>
      <c r="J51" s="76"/>
      <c r="K51" s="76"/>
      <c r="L51" s="76"/>
      <c r="M51" s="274"/>
      <c r="N51" s="82"/>
      <c r="O51" s="274"/>
      <c r="P51" s="274"/>
      <c r="Q51" s="274"/>
      <c r="R51" s="274"/>
      <c r="S51" s="274"/>
      <c r="T51" s="274"/>
      <c r="U51" s="274"/>
      <c r="V51" s="274"/>
      <c r="W51" s="93"/>
      <c r="X51" s="76"/>
      <c r="Y51" s="76"/>
      <c r="Z51" s="76"/>
      <c r="AA51" s="76"/>
      <c r="AB51" s="76"/>
      <c r="AC51" s="76"/>
      <c r="AD51" s="76"/>
      <c r="AE51" s="76"/>
      <c r="AF51" s="76"/>
      <c r="AG51" s="93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82"/>
      <c r="AS51" s="274"/>
      <c r="AT51" s="274"/>
      <c r="AU51" s="274"/>
      <c r="AV51" s="274"/>
      <c r="AW51" s="274"/>
      <c r="AX51" s="274"/>
      <c r="AY51" s="274"/>
      <c r="AZ51" s="274"/>
      <c r="BA51" s="93"/>
      <c r="BB51" s="93"/>
      <c r="BC51" s="132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</row>
    <row r="52" spans="1:80">
      <c r="A52" s="172"/>
      <c r="B52" s="93"/>
      <c r="C52" s="196"/>
      <c r="D52" s="76"/>
      <c r="E52" s="76"/>
      <c r="F52" s="76"/>
      <c r="G52" s="76"/>
      <c r="H52" s="76"/>
      <c r="I52" s="76"/>
      <c r="J52" s="76"/>
      <c r="K52" s="76"/>
      <c r="L52" s="76"/>
      <c r="M52" s="274"/>
      <c r="N52" s="82"/>
      <c r="O52" s="274"/>
      <c r="P52" s="274"/>
      <c r="Q52" s="274"/>
      <c r="R52" s="274"/>
      <c r="S52" s="274"/>
      <c r="T52" s="274"/>
      <c r="U52" s="274"/>
      <c r="V52" s="274"/>
      <c r="W52" s="93"/>
      <c r="X52" s="76"/>
      <c r="Y52" s="76"/>
      <c r="Z52" s="76"/>
      <c r="AA52" s="76"/>
      <c r="AB52" s="76"/>
      <c r="AC52" s="76"/>
      <c r="AD52" s="76"/>
      <c r="AE52" s="76"/>
      <c r="AF52" s="76"/>
      <c r="AG52" s="93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82"/>
      <c r="AS52" s="274"/>
      <c r="AT52" s="274"/>
      <c r="AU52" s="274"/>
      <c r="AV52" s="274"/>
      <c r="AW52" s="274"/>
      <c r="AX52" s="274"/>
      <c r="AY52" s="274"/>
      <c r="AZ52" s="274"/>
      <c r="BA52" s="93"/>
      <c r="BB52" s="93"/>
      <c r="BC52" s="132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</row>
    <row r="53" spans="1:80">
      <c r="A53" s="170" t="s">
        <v>56</v>
      </c>
      <c r="B53" s="134" t="s">
        <v>12</v>
      </c>
      <c r="C53" s="195"/>
      <c r="D53" s="118">
        <v>1</v>
      </c>
      <c r="E53" s="118">
        <v>1</v>
      </c>
      <c r="F53" s="118">
        <v>1</v>
      </c>
      <c r="G53" s="118">
        <v>1</v>
      </c>
      <c r="H53" s="118">
        <v>1</v>
      </c>
      <c r="I53" s="118">
        <v>1</v>
      </c>
      <c r="J53" s="118">
        <v>1</v>
      </c>
      <c r="K53" s="118">
        <v>1</v>
      </c>
      <c r="L53" s="118">
        <v>1</v>
      </c>
      <c r="M53" s="272">
        <v>1</v>
      </c>
      <c r="N53" s="116">
        <f>N17/(D17+N17+X17)</f>
        <v>0.63799255523357667</v>
      </c>
      <c r="O53" s="272">
        <f>O17/(E17+O17+Y17)</f>
        <v>0.52651131799197615</v>
      </c>
      <c r="P53" s="272">
        <f>P17/(F17+P17+Z17)</f>
        <v>0.52651131799197426</v>
      </c>
      <c r="Q53" s="272">
        <f>Q17/(G17+Q17+AA17)</f>
        <v>0.52651131799197637</v>
      </c>
      <c r="R53" s="272">
        <f>R17/(H17+R17+AB17)</f>
        <v>0.52651131799197515</v>
      </c>
      <c r="S53" s="272">
        <f>S17/(I17+S17+AC17)</f>
        <v>0.52651131799197504</v>
      </c>
      <c r="T53" s="272">
        <f>T17/(J17+T17+AE17)</f>
        <v>0.51338106550287699</v>
      </c>
      <c r="U53" s="272">
        <f>U17/(K17+U17+AE17)</f>
        <v>0.52651131799197437</v>
      </c>
      <c r="V53" s="272">
        <f>V17/(L17+V17+AF17)</f>
        <v>0.52651131799197515</v>
      </c>
      <c r="W53" s="119">
        <f>W17/(M17+W17+AG17)</f>
        <v>0.52651131799197604</v>
      </c>
      <c r="X53" s="118">
        <f>X17/(D17+N17+X17)</f>
        <v>0.20175096047688826</v>
      </c>
      <c r="Y53" s="118">
        <f>Y17/(E17+O17+Y17)</f>
        <v>0.20960793107017756</v>
      </c>
      <c r="Z53" s="118">
        <f>Z17/(F17+P17+Z17)</f>
        <v>0.20960793107017828</v>
      </c>
      <c r="AA53" s="118">
        <f>AA17/(G17+Q17+AA17)</f>
        <v>0.20960793107017736</v>
      </c>
      <c r="AB53" s="118">
        <f>AB17/(H17+R17+AB17)</f>
        <v>0.20960793107017792</v>
      </c>
      <c r="AC53" s="118">
        <f>AC17/(I17+S17+AC17)</f>
        <v>0.20960793107017717</v>
      </c>
      <c r="AD53" s="118">
        <f>AD17/(J17+T17+AD17)</f>
        <v>0.20960793107017797</v>
      </c>
      <c r="AE53" s="118">
        <f>AE17/(K17+U17+AE17)</f>
        <v>0.2096079310701783</v>
      </c>
      <c r="AF53" s="118">
        <f>AF17/(L17+V17+AF17)</f>
        <v>0.20960793107017794</v>
      </c>
      <c r="AG53" s="119">
        <f>AG17/(M17+W17+AG17)</f>
        <v>0.20960793107017753</v>
      </c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6"/>
      <c r="AS53" s="272"/>
      <c r="AT53" s="272"/>
      <c r="AU53" s="272"/>
      <c r="AV53" s="272"/>
      <c r="AW53" s="272"/>
      <c r="AX53" s="272"/>
      <c r="AY53" s="272"/>
      <c r="AZ53" s="272"/>
      <c r="BA53" s="119"/>
      <c r="BB53" s="119"/>
      <c r="BC53" s="136" t="s">
        <v>37</v>
      </c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</row>
    <row r="54" spans="1:80" ht="13">
      <c r="A54" s="171" t="s">
        <v>55</v>
      </c>
      <c r="B54" s="134" t="s">
        <v>7</v>
      </c>
      <c r="C54" s="195"/>
      <c r="D54" s="118">
        <f t="shared" ref="D54:M54" si="44">D$28*D53</f>
        <v>1.5</v>
      </c>
      <c r="E54" s="118">
        <f t="shared" si="44"/>
        <v>1.5</v>
      </c>
      <c r="F54" s="118">
        <f t="shared" si="44"/>
        <v>1.5</v>
      </c>
      <c r="G54" s="118">
        <f t="shared" si="44"/>
        <v>1.5</v>
      </c>
      <c r="H54" s="118">
        <f t="shared" si="44"/>
        <v>1.5</v>
      </c>
      <c r="I54" s="118">
        <f t="shared" si="44"/>
        <v>1.5</v>
      </c>
      <c r="J54" s="118">
        <f t="shared" ref="J54" si="45">J$28*J53</f>
        <v>1.5</v>
      </c>
      <c r="K54" s="118">
        <f>K$28*K53</f>
        <v>1.5</v>
      </c>
      <c r="L54" s="118">
        <f t="shared" ref="L54" si="46">L$28*L53</f>
        <v>1.5</v>
      </c>
      <c r="M54" s="272">
        <f t="shared" si="44"/>
        <v>1.5</v>
      </c>
      <c r="N54" s="116">
        <f t="shared" ref="N54:AG54" si="47">N$30*N53</f>
        <v>0.19139776657007299</v>
      </c>
      <c r="O54" s="272">
        <f t="shared" si="47"/>
        <v>0.15795339539759284</v>
      </c>
      <c r="P54" s="272">
        <f t="shared" si="47"/>
        <v>0.15795339539759226</v>
      </c>
      <c r="Q54" s="272">
        <f t="shared" si="47"/>
        <v>0.1579533953975929</v>
      </c>
      <c r="R54" s="272">
        <f t="shared" si="47"/>
        <v>0.15795339539759254</v>
      </c>
      <c r="S54" s="272">
        <f t="shared" si="47"/>
        <v>0.15795339539759251</v>
      </c>
      <c r="T54" s="272">
        <f t="shared" ref="T54" si="48">T$30*T53</f>
        <v>0.1540143196508631</v>
      </c>
      <c r="U54" s="272">
        <f>U$30*U53</f>
        <v>0.15795339539759232</v>
      </c>
      <c r="V54" s="272">
        <f t="shared" ref="V54" si="49">V$30*V53</f>
        <v>0.15795339539759254</v>
      </c>
      <c r="W54" s="119">
        <f t="shared" si="47"/>
        <v>0.15795339539759282</v>
      </c>
      <c r="X54" s="118">
        <f t="shared" si="47"/>
        <v>6.0525288143066472E-2</v>
      </c>
      <c r="Y54" s="118">
        <f t="shared" si="47"/>
        <v>6.2882379321053269E-2</v>
      </c>
      <c r="Z54" s="118">
        <f t="shared" si="47"/>
        <v>6.2882379321053478E-2</v>
      </c>
      <c r="AA54" s="118">
        <f t="shared" si="47"/>
        <v>6.28823793210532E-2</v>
      </c>
      <c r="AB54" s="118">
        <f t="shared" si="47"/>
        <v>6.2882379321053367E-2</v>
      </c>
      <c r="AC54" s="118">
        <f t="shared" si="47"/>
        <v>6.2882379321053145E-2</v>
      </c>
      <c r="AD54" s="118">
        <f t="shared" ref="AD54" si="50">AD$30*AD53</f>
        <v>6.2882379321053394E-2</v>
      </c>
      <c r="AE54" s="118">
        <f>AE$30*AE53</f>
        <v>6.2882379321053491E-2</v>
      </c>
      <c r="AF54" s="118">
        <f t="shared" ref="AF54" si="51">AF$30*AF53</f>
        <v>6.288237932105338E-2</v>
      </c>
      <c r="AG54" s="119">
        <f t="shared" si="47"/>
        <v>6.2882379321053256E-2</v>
      </c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20">
        <f>SQRT(SUMSQ(D54,N54,X54))</f>
        <v>1.513372530328476</v>
      </c>
      <c r="AS54" s="282">
        <f>SQRT(SUMSQ(E54,O54,Y54))</f>
        <v>1.5096037456056821</v>
      </c>
      <c r="AT54" s="282">
        <f>SQRT(SUMSQ(F54,P54,Z54))</f>
        <v>1.5096037456056821</v>
      </c>
      <c r="AU54" s="282">
        <f>SQRT(SUMSQ(G54,Q54,AA54))</f>
        <v>1.5096037456056821</v>
      </c>
      <c r="AV54" s="282">
        <f>SQRT(SUMSQ(H54,R54,AB54))</f>
        <v>1.5096037456056821</v>
      </c>
      <c r="AW54" s="282">
        <f>SQRT(SUMSQ(I54,S54,AC54))</f>
        <v>1.5096037456056821</v>
      </c>
      <c r="AX54" s="282">
        <f>SQRT(SUMSQ(I54,S54,AC54))</f>
        <v>1.5096037456056821</v>
      </c>
      <c r="AY54" s="282">
        <f>SQRT(SUMSQ(K54,U54,AE54))</f>
        <v>1.5096037456056821</v>
      </c>
      <c r="AZ54" s="282">
        <f>SQRT(SUMSQ(L54,V54,AF54))</f>
        <v>1.5096037456056821</v>
      </c>
      <c r="BA54" s="122">
        <f>SQRT(SUMSQ(M54,W54,AG54))</f>
        <v>1.5096037456056821</v>
      </c>
      <c r="BB54" s="122"/>
      <c r="BC54" s="137" t="s">
        <v>57</v>
      </c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</row>
    <row r="55" spans="1:80" ht="13">
      <c r="A55" s="123"/>
      <c r="B55" s="74"/>
      <c r="C55" s="194"/>
      <c r="D55" s="125"/>
      <c r="E55" s="125"/>
      <c r="F55" s="125"/>
      <c r="G55" s="125"/>
      <c r="H55" s="125"/>
      <c r="I55" s="125"/>
      <c r="J55" s="125"/>
      <c r="K55" s="125"/>
      <c r="L55" s="125"/>
      <c r="M55" s="273"/>
      <c r="N55" s="124"/>
      <c r="O55" s="273"/>
      <c r="P55" s="273"/>
      <c r="Q55" s="273"/>
      <c r="R55" s="273"/>
      <c r="S55" s="273"/>
      <c r="T55" s="273"/>
      <c r="U55" s="273"/>
      <c r="V55" s="273"/>
      <c r="W55" s="126"/>
      <c r="X55" s="125"/>
      <c r="Y55" s="125"/>
      <c r="Z55" s="125"/>
      <c r="AA55" s="125"/>
      <c r="AB55" s="125"/>
      <c r="AC55" s="125"/>
      <c r="AD55" s="125"/>
      <c r="AE55" s="125"/>
      <c r="AF55" s="125"/>
      <c r="AG55" s="126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9"/>
      <c r="AS55" s="283"/>
      <c r="AT55" s="283"/>
      <c r="AU55" s="283"/>
      <c r="AV55" s="283"/>
      <c r="AW55" s="283"/>
      <c r="AX55" s="283"/>
      <c r="AY55" s="283"/>
      <c r="AZ55" s="283"/>
      <c r="BA55" s="131"/>
      <c r="BB55" s="131"/>
      <c r="BC55" s="137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</row>
    <row r="56" spans="1:80" ht="13">
      <c r="A56" s="123"/>
      <c r="B56" s="78"/>
      <c r="C56" s="197"/>
      <c r="D56" s="90"/>
      <c r="E56" s="90"/>
      <c r="F56" s="90"/>
      <c r="G56" s="90"/>
      <c r="H56" s="90"/>
      <c r="I56" s="90"/>
      <c r="J56" s="90"/>
      <c r="K56" s="90"/>
      <c r="L56" s="90"/>
      <c r="M56" s="275"/>
      <c r="N56" s="124"/>
      <c r="O56" s="273"/>
      <c r="P56" s="273"/>
      <c r="Q56" s="273"/>
      <c r="R56" s="273"/>
      <c r="S56" s="273"/>
      <c r="T56" s="273"/>
      <c r="U56" s="273"/>
      <c r="V56" s="273"/>
      <c r="W56" s="126"/>
      <c r="X56" s="125"/>
      <c r="Y56" s="125"/>
      <c r="Z56" s="125"/>
      <c r="AA56" s="125"/>
      <c r="AB56" s="125"/>
      <c r="AC56" s="125"/>
      <c r="AD56" s="125"/>
      <c r="AE56" s="125"/>
      <c r="AF56" s="125"/>
      <c r="AG56" s="126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89"/>
      <c r="AS56" s="275"/>
      <c r="AT56" s="275"/>
      <c r="AU56" s="275"/>
      <c r="AV56" s="275"/>
      <c r="AW56" s="275"/>
      <c r="AX56" s="275"/>
      <c r="AY56" s="275"/>
      <c r="AZ56" s="275"/>
      <c r="BA56" s="91"/>
      <c r="BB56" s="91"/>
      <c r="BC56" s="13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</row>
    <row r="57" spans="1:80">
      <c r="A57" s="170" t="s">
        <v>99</v>
      </c>
      <c r="B57" s="134" t="s">
        <v>12</v>
      </c>
      <c r="C57" s="195"/>
      <c r="D57" s="118">
        <v>1</v>
      </c>
      <c r="E57" s="118">
        <v>1</v>
      </c>
      <c r="F57" s="118">
        <v>1</v>
      </c>
      <c r="G57" s="118">
        <v>1</v>
      </c>
      <c r="H57" s="118">
        <v>1</v>
      </c>
      <c r="I57" s="118">
        <v>1</v>
      </c>
      <c r="J57" s="118">
        <v>1</v>
      </c>
      <c r="K57" s="118">
        <v>1</v>
      </c>
      <c r="L57" s="118">
        <v>1</v>
      </c>
      <c r="M57" s="272">
        <v>1</v>
      </c>
      <c r="N57" s="116">
        <v>0</v>
      </c>
      <c r="O57" s="272">
        <v>0</v>
      </c>
      <c r="P57" s="272">
        <v>0</v>
      </c>
      <c r="Q57" s="272">
        <v>0</v>
      </c>
      <c r="R57" s="272">
        <v>0</v>
      </c>
      <c r="S57" s="272">
        <v>0</v>
      </c>
      <c r="T57" s="272">
        <v>0</v>
      </c>
      <c r="U57" s="272">
        <v>0</v>
      </c>
      <c r="V57" s="272">
        <v>0</v>
      </c>
      <c r="W57" s="119">
        <v>0</v>
      </c>
      <c r="X57" s="118">
        <v>1</v>
      </c>
      <c r="Y57" s="118">
        <v>1</v>
      </c>
      <c r="Z57" s="118">
        <v>1</v>
      </c>
      <c r="AA57" s="118">
        <v>1</v>
      </c>
      <c r="AB57" s="118">
        <v>1</v>
      </c>
      <c r="AC57" s="118">
        <v>1</v>
      </c>
      <c r="AD57" s="118">
        <v>1</v>
      </c>
      <c r="AE57" s="118">
        <v>1</v>
      </c>
      <c r="AF57" s="118">
        <v>1</v>
      </c>
      <c r="AG57" s="119">
        <v>1</v>
      </c>
      <c r="AH57" s="118">
        <v>1</v>
      </c>
      <c r="AI57" s="118">
        <v>1</v>
      </c>
      <c r="AJ57" s="118">
        <v>1</v>
      </c>
      <c r="AK57" s="118">
        <v>1</v>
      </c>
      <c r="AL57" s="118">
        <v>1</v>
      </c>
      <c r="AM57" s="118">
        <v>1</v>
      </c>
      <c r="AN57" s="118">
        <v>1</v>
      </c>
      <c r="AO57" s="118">
        <v>1</v>
      </c>
      <c r="AP57" s="118">
        <v>1</v>
      </c>
      <c r="AQ57" s="272">
        <v>1</v>
      </c>
      <c r="AR57" s="116"/>
      <c r="AS57" s="272"/>
      <c r="AT57" s="272"/>
      <c r="AU57" s="272"/>
      <c r="AV57" s="272"/>
      <c r="AW57" s="272"/>
      <c r="AX57" s="272"/>
      <c r="AY57" s="272"/>
      <c r="AZ57" s="272"/>
      <c r="BA57" s="119"/>
      <c r="BB57" s="119"/>
      <c r="BC57" s="136" t="s">
        <v>37</v>
      </c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</row>
    <row r="58" spans="1:80" ht="13">
      <c r="A58" s="171" t="s">
        <v>100</v>
      </c>
      <c r="B58" s="134" t="s">
        <v>7</v>
      </c>
      <c r="C58" s="195"/>
      <c r="D58" s="118">
        <f t="shared" ref="D58:M58" si="52">D$29*D57</f>
        <v>1.5</v>
      </c>
      <c r="E58" s="118">
        <f t="shared" si="52"/>
        <v>1.5</v>
      </c>
      <c r="F58" s="118">
        <f t="shared" si="52"/>
        <v>1.5</v>
      </c>
      <c r="G58" s="118">
        <f t="shared" si="52"/>
        <v>1.5</v>
      </c>
      <c r="H58" s="118">
        <f t="shared" si="52"/>
        <v>1.5</v>
      </c>
      <c r="I58" s="118">
        <f t="shared" si="52"/>
        <v>1.5</v>
      </c>
      <c r="J58" s="118">
        <f t="shared" ref="J58" si="53">J$29*J57</f>
        <v>1.5</v>
      </c>
      <c r="K58" s="118">
        <f t="shared" si="52"/>
        <v>1.5</v>
      </c>
      <c r="L58" s="118">
        <f t="shared" ref="L58" si="54">L$29*L57</f>
        <v>1.5</v>
      </c>
      <c r="M58" s="118">
        <f t="shared" si="52"/>
        <v>1.5</v>
      </c>
      <c r="N58" s="116">
        <f t="shared" ref="N58:AG58" si="55">N$31*N57</f>
        <v>0</v>
      </c>
      <c r="O58" s="272">
        <f t="shared" si="55"/>
        <v>0</v>
      </c>
      <c r="P58" s="272">
        <f t="shared" si="55"/>
        <v>0</v>
      </c>
      <c r="Q58" s="272">
        <f t="shared" si="55"/>
        <v>0</v>
      </c>
      <c r="R58" s="272">
        <f t="shared" si="55"/>
        <v>0</v>
      </c>
      <c r="S58" s="272">
        <f t="shared" si="55"/>
        <v>0</v>
      </c>
      <c r="T58" s="272">
        <f t="shared" ref="T58" si="56">T$31*T57</f>
        <v>0</v>
      </c>
      <c r="U58" s="272">
        <f t="shared" si="55"/>
        <v>0</v>
      </c>
      <c r="V58" s="272">
        <f t="shared" ref="V58" si="57">V$31*V57</f>
        <v>0</v>
      </c>
      <c r="W58" s="119">
        <f t="shared" si="55"/>
        <v>0</v>
      </c>
      <c r="X58" s="118">
        <f t="shared" si="55"/>
        <v>0.3</v>
      </c>
      <c r="Y58" s="118">
        <f t="shared" si="55"/>
        <v>0.3</v>
      </c>
      <c r="Z58" s="118">
        <f t="shared" si="55"/>
        <v>0.3</v>
      </c>
      <c r="AA58" s="118">
        <f t="shared" si="55"/>
        <v>0.3</v>
      </c>
      <c r="AB58" s="118">
        <f t="shared" si="55"/>
        <v>0.3</v>
      </c>
      <c r="AC58" s="118">
        <f t="shared" si="55"/>
        <v>0.3</v>
      </c>
      <c r="AD58" s="118">
        <f t="shared" ref="AD58" si="58">AD$31*AD57</f>
        <v>0.3</v>
      </c>
      <c r="AE58" s="118">
        <f t="shared" si="55"/>
        <v>0.3</v>
      </c>
      <c r="AF58" s="118">
        <f t="shared" ref="AF58" si="59">AF$31*AF57</f>
        <v>0.3</v>
      </c>
      <c r="AG58" s="119">
        <f t="shared" si="55"/>
        <v>0.3</v>
      </c>
      <c r="AH58" s="118">
        <f t="shared" ref="AH58:AQ58" si="60">AH$32*AH57</f>
        <v>8</v>
      </c>
      <c r="AI58" s="118">
        <f t="shared" si="60"/>
        <v>4.5</v>
      </c>
      <c r="AJ58" s="118">
        <f t="shared" si="60"/>
        <v>4.5</v>
      </c>
      <c r="AK58" s="118">
        <f t="shared" si="60"/>
        <v>4.5</v>
      </c>
      <c r="AL58" s="118">
        <f t="shared" si="60"/>
        <v>4.5</v>
      </c>
      <c r="AM58" s="118">
        <f t="shared" ref="AM58" si="61">AM$32*AM57</f>
        <v>4.5</v>
      </c>
      <c r="AN58" s="118">
        <f t="shared" si="60"/>
        <v>4.5</v>
      </c>
      <c r="AO58" s="118">
        <f>AO$32*AO57</f>
        <v>4.5</v>
      </c>
      <c r="AP58" s="118">
        <f t="shared" ref="AP58" si="62">AP$32*AP57</f>
        <v>4.5</v>
      </c>
      <c r="AQ58" s="272">
        <f t="shared" si="60"/>
        <v>4.5</v>
      </c>
      <c r="AR58" s="120">
        <f>SQRT(SUMSQ(D58,N58,X58))+AH58</f>
        <v>9.5297058540778359</v>
      </c>
      <c r="AS58" s="282">
        <f>SQRT(SUMSQ(E58,O58,Y58))+AI58</f>
        <v>6.0297058540778359</v>
      </c>
      <c r="AT58" s="282">
        <f>SQRT(SUMSQ(F58,P58,Z58))+AJ58</f>
        <v>6.0297058540778359</v>
      </c>
      <c r="AU58" s="282">
        <f>SQRT(SUMSQ(G58,Q58,AA58))+AK58</f>
        <v>6.0297058540778359</v>
      </c>
      <c r="AV58" s="282">
        <f>SQRT(SUMSQ(H58,R58,AB58))+AL58</f>
        <v>6.0297058540778359</v>
      </c>
      <c r="AW58" s="282">
        <f>SQRT(SUMSQ(I58,S58,AC58))+AM58</f>
        <v>6.0297058540778359</v>
      </c>
      <c r="AX58" s="282">
        <f>SQRT(SUMSQ(I58,S58,AC58))+AN58</f>
        <v>6.0297058540778359</v>
      </c>
      <c r="AY58" s="282">
        <f>SQRT(SUMSQ(K58,U58,AE58))+AO58</f>
        <v>6.0297058540778359</v>
      </c>
      <c r="AZ58" s="282">
        <f>SQRT(SUMSQ(L58,V58,AF58))+AP58</f>
        <v>6.0297058540778359</v>
      </c>
      <c r="BA58" s="122">
        <f>SQRT(SUMSQ(M58,W58,AG58))+AQ58</f>
        <v>6.0297058540778359</v>
      </c>
      <c r="BB58" s="122"/>
      <c r="BC58" s="165" t="s">
        <v>160</v>
      </c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</row>
    <row r="59" spans="1:80" ht="13.5" thickBot="1">
      <c r="A59" s="94"/>
      <c r="B59" s="135"/>
      <c r="C59" s="198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5"/>
      <c r="O59" s="96"/>
      <c r="P59" s="96"/>
      <c r="Q59" s="96"/>
      <c r="R59" s="96"/>
      <c r="S59" s="96"/>
      <c r="T59" s="96"/>
      <c r="U59" s="96"/>
      <c r="V59" s="96"/>
      <c r="W59" s="97"/>
      <c r="X59" s="96"/>
      <c r="Y59" s="96"/>
      <c r="Z59" s="96"/>
      <c r="AA59" s="96"/>
      <c r="AB59" s="96"/>
      <c r="AC59" s="96"/>
      <c r="AD59" s="96"/>
      <c r="AE59" s="96"/>
      <c r="AF59" s="96"/>
      <c r="AG59" s="97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9"/>
      <c r="AS59" s="99"/>
      <c r="AT59" s="99"/>
      <c r="AU59" s="99"/>
      <c r="AV59" s="99"/>
      <c r="AW59" s="99"/>
      <c r="AX59" s="99"/>
      <c r="AY59" s="99"/>
      <c r="AZ59" s="99"/>
      <c r="BA59" s="100"/>
      <c r="BB59" s="100"/>
      <c r="BC59" s="101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</row>
    <row r="60" spans="1:80" ht="13">
      <c r="A60" s="102"/>
      <c r="B60" s="77"/>
      <c r="C60" s="77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103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</row>
    <row r="61" spans="1:80" ht="13" thickBot="1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103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</row>
    <row r="62" spans="1:80" ht="13">
      <c r="A62" s="1" t="s">
        <v>32</v>
      </c>
      <c r="B62" s="80"/>
      <c r="C62" s="80"/>
      <c r="D62" s="80"/>
      <c r="E62" s="80"/>
      <c r="F62" s="80"/>
      <c r="G62" s="80"/>
      <c r="H62" s="80"/>
      <c r="I62" s="80"/>
      <c r="J62" s="242"/>
      <c r="K62" s="80"/>
      <c r="L62" s="242"/>
      <c r="M62" s="80"/>
      <c r="N62" s="80"/>
      <c r="O62" s="80"/>
      <c r="P62" s="80"/>
      <c r="Q62" s="80"/>
      <c r="R62" s="80"/>
      <c r="S62" s="80"/>
      <c r="T62" s="242"/>
      <c r="U62" s="80"/>
      <c r="V62" s="242"/>
      <c r="W62" s="80"/>
      <c r="X62" s="80"/>
      <c r="Y62" s="80"/>
      <c r="Z62" s="80"/>
      <c r="AA62" s="80"/>
      <c r="AB62" s="80"/>
      <c r="AC62" s="80"/>
      <c r="AD62" s="242"/>
      <c r="AE62" s="80"/>
      <c r="AF62" s="242"/>
      <c r="AG62" s="80"/>
      <c r="AH62" s="80"/>
      <c r="AI62" s="80"/>
      <c r="AJ62" s="80"/>
      <c r="AK62" s="80"/>
      <c r="AL62" s="80"/>
      <c r="AM62" s="242"/>
      <c r="AN62" s="80"/>
      <c r="AO62" s="80"/>
      <c r="AP62" s="242"/>
      <c r="AQ62" s="80"/>
      <c r="AR62" s="80"/>
      <c r="AS62" s="80"/>
      <c r="AT62" s="80"/>
      <c r="AU62" s="80"/>
      <c r="AV62" s="80"/>
      <c r="AW62" s="242"/>
      <c r="AX62" s="80"/>
      <c r="AY62" s="80"/>
      <c r="AZ62" s="242"/>
      <c r="BA62" s="80"/>
      <c r="BB62" s="80"/>
      <c r="BC62" s="105" t="s">
        <v>3</v>
      </c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</row>
    <row r="63" spans="1:80">
      <c r="A63" s="4" t="s">
        <v>117</v>
      </c>
      <c r="B63" s="6"/>
      <c r="C63" s="6"/>
      <c r="D63" s="6"/>
      <c r="E63" s="6"/>
      <c r="F63" s="6"/>
      <c r="G63" s="6"/>
      <c r="H63" s="6"/>
      <c r="I63" s="6"/>
      <c r="J63" s="240"/>
      <c r="K63" s="6"/>
      <c r="L63" s="240"/>
      <c r="M63" s="6"/>
      <c r="N63" s="6"/>
      <c r="O63" s="6"/>
      <c r="P63" s="6"/>
      <c r="Q63" s="6"/>
      <c r="R63" s="6"/>
      <c r="S63" s="6"/>
      <c r="T63" s="240"/>
      <c r="U63" s="6"/>
      <c r="V63" s="240"/>
      <c r="W63" s="6"/>
      <c r="X63" s="6"/>
      <c r="Y63" s="6"/>
      <c r="Z63" s="6"/>
      <c r="AA63" s="6"/>
      <c r="AB63" s="6"/>
      <c r="AC63" s="6"/>
      <c r="AD63" s="240"/>
      <c r="AE63" s="6"/>
      <c r="AF63" s="240"/>
      <c r="AG63" s="6"/>
      <c r="AH63" s="6"/>
      <c r="AI63" s="6"/>
      <c r="AJ63" s="6"/>
      <c r="AK63" s="6"/>
      <c r="AL63" s="6"/>
      <c r="AM63" s="240"/>
      <c r="AN63" s="6"/>
      <c r="AO63" s="6"/>
      <c r="AP63" s="240"/>
      <c r="AQ63" s="6"/>
      <c r="AR63" s="6"/>
      <c r="AS63" s="6"/>
      <c r="AT63" s="6"/>
      <c r="AU63" s="6"/>
      <c r="AV63" s="6"/>
      <c r="AW63" s="240"/>
      <c r="AX63" s="6"/>
      <c r="AY63" s="6"/>
      <c r="AZ63" s="240"/>
      <c r="BA63" s="6"/>
      <c r="BB63" s="6"/>
      <c r="BC63" s="167" t="s">
        <v>59</v>
      </c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</row>
    <row r="64" spans="1:80">
      <c r="A64" s="166" t="s">
        <v>156</v>
      </c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247"/>
      <c r="R64" s="247"/>
      <c r="S64" s="247"/>
      <c r="T64" s="247"/>
      <c r="U64" s="247"/>
      <c r="V64" s="247"/>
      <c r="W64" s="247"/>
      <c r="X64" s="247"/>
      <c r="Y64" s="247"/>
      <c r="Z64" s="247"/>
      <c r="AA64" s="247"/>
      <c r="AB64" s="247"/>
      <c r="AC64" s="247"/>
      <c r="AD64" s="247"/>
      <c r="AE64" s="247"/>
      <c r="AF64" s="247"/>
      <c r="AG64" s="247"/>
      <c r="AH64" s="247"/>
      <c r="AI64" s="247"/>
      <c r="AJ64" s="247"/>
      <c r="AK64" s="247"/>
      <c r="AL64" s="247"/>
      <c r="AM64" s="247"/>
      <c r="AN64" s="247"/>
      <c r="AO64" s="247"/>
      <c r="AP64" s="247"/>
      <c r="AQ64" s="247"/>
      <c r="AR64" s="247"/>
      <c r="AS64" s="247"/>
      <c r="AT64" s="247"/>
      <c r="AU64" s="247"/>
      <c r="AV64" s="247"/>
      <c r="AW64" s="247"/>
      <c r="AX64" s="247"/>
      <c r="AY64" s="247"/>
      <c r="AZ64" s="247"/>
      <c r="BA64" s="247"/>
      <c r="BB64" s="247"/>
      <c r="BC64" s="168" t="s">
        <v>63</v>
      </c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</row>
    <row r="65" spans="1:80" ht="13" thickBot="1">
      <c r="A65" s="24" t="s">
        <v>118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69" t="s">
        <v>59</v>
      </c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</row>
    <row r="66" spans="1:80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103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</row>
    <row r="67" spans="1:80" ht="13" thickBot="1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103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</row>
    <row r="68" spans="1:80" ht="13">
      <c r="A68" s="1" t="s">
        <v>33</v>
      </c>
      <c r="B68" s="54"/>
      <c r="C68" s="267"/>
      <c r="D68" s="256"/>
      <c r="E68" s="256"/>
      <c r="F68" s="256"/>
      <c r="G68" s="256"/>
      <c r="H68" s="256"/>
      <c r="I68" s="256"/>
      <c r="J68" s="256"/>
      <c r="K68" s="256"/>
      <c r="L68" s="256"/>
      <c r="M68" s="257"/>
      <c r="N68" s="256"/>
      <c r="O68" s="256"/>
      <c r="P68" s="256"/>
      <c r="Q68" s="256"/>
      <c r="R68" s="256"/>
      <c r="S68" s="256"/>
      <c r="T68" s="256"/>
      <c r="U68" s="256"/>
      <c r="V68" s="256"/>
      <c r="W68" s="257"/>
      <c r="X68" s="256"/>
      <c r="Y68" s="256"/>
      <c r="Z68" s="256"/>
      <c r="AA68" s="256"/>
      <c r="AB68" s="256"/>
      <c r="AC68" s="256"/>
      <c r="AD68" s="256"/>
      <c r="AE68" s="256"/>
      <c r="AF68" s="256"/>
      <c r="AG68" s="257"/>
      <c r="AH68" s="19"/>
      <c r="AI68" s="19"/>
      <c r="AJ68" s="19"/>
      <c r="AK68" s="19"/>
      <c r="AL68" s="19"/>
      <c r="AM68" s="243"/>
      <c r="AN68" s="19"/>
      <c r="AO68" s="19"/>
      <c r="AP68" s="243"/>
      <c r="AQ68" s="19"/>
      <c r="AR68" s="19"/>
      <c r="AS68" s="19"/>
      <c r="AT68" s="19"/>
      <c r="AU68" s="19"/>
      <c r="AV68" s="19"/>
      <c r="AW68" s="243"/>
      <c r="AX68" s="19"/>
      <c r="AY68" s="19"/>
      <c r="AZ68" s="243"/>
      <c r="BA68" s="54"/>
      <c r="BB68" s="54"/>
      <c r="BC68" s="14" t="s">
        <v>3</v>
      </c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</row>
    <row r="69" spans="1:80" ht="13">
      <c r="A69" s="2"/>
      <c r="B69" s="37"/>
      <c r="C69" s="261"/>
      <c r="D69" s="3" t="s">
        <v>47</v>
      </c>
      <c r="E69" s="251" t="s">
        <v>48</v>
      </c>
      <c r="F69" s="251"/>
      <c r="G69" s="252"/>
      <c r="H69" s="252"/>
      <c r="I69" s="252"/>
      <c r="J69" s="252"/>
      <c r="K69" s="252"/>
      <c r="L69" s="252"/>
      <c r="M69" s="253"/>
      <c r="N69" s="3" t="s">
        <v>47</v>
      </c>
      <c r="O69" s="251" t="s">
        <v>48</v>
      </c>
      <c r="P69" s="251"/>
      <c r="Q69" s="252"/>
      <c r="R69" s="252"/>
      <c r="S69" s="252"/>
      <c r="T69" s="252"/>
      <c r="U69" s="252"/>
      <c r="V69" s="252"/>
      <c r="W69" s="253"/>
      <c r="X69" s="3" t="s">
        <v>47</v>
      </c>
      <c r="Y69" s="251" t="s">
        <v>48</v>
      </c>
      <c r="Z69" s="251"/>
      <c r="AA69" s="252"/>
      <c r="AB69" s="252"/>
      <c r="AC69" s="252"/>
      <c r="AD69" s="252"/>
      <c r="AE69" s="252"/>
      <c r="AF69" s="252"/>
      <c r="AG69" s="253"/>
      <c r="AH69" s="3"/>
      <c r="AI69" s="3"/>
      <c r="AJ69" s="3"/>
      <c r="AK69" s="3"/>
      <c r="AL69" s="3"/>
      <c r="AM69" s="239"/>
      <c r="AN69" s="3"/>
      <c r="AO69" s="3"/>
      <c r="AP69" s="239"/>
      <c r="AQ69" s="3"/>
      <c r="AR69" s="3"/>
      <c r="AS69" s="3"/>
      <c r="AT69" s="3"/>
      <c r="AU69" s="3"/>
      <c r="AV69" s="3"/>
      <c r="AW69" s="239"/>
      <c r="AX69" s="3"/>
      <c r="AY69" s="3"/>
      <c r="AZ69" s="239"/>
      <c r="BA69" s="37"/>
      <c r="BB69" s="37"/>
      <c r="BC69" s="15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</row>
    <row r="70" spans="1:80">
      <c r="A70" s="2" t="s">
        <v>8</v>
      </c>
      <c r="B70" s="74" t="s">
        <v>5</v>
      </c>
      <c r="C70" s="194"/>
      <c r="D70" s="26">
        <f>D8</f>
        <v>-94</v>
      </c>
      <c r="E70" s="26">
        <f>E8</f>
        <v>-114</v>
      </c>
      <c r="F70" s="26">
        <f>F8</f>
        <v>-113.5</v>
      </c>
      <c r="G70" s="26">
        <f>G8</f>
        <v>-113</v>
      </c>
      <c r="H70" s="26">
        <f>H8</f>
        <v>-112.5</v>
      </c>
      <c r="I70" s="26">
        <f>I8</f>
        <v>-112</v>
      </c>
      <c r="J70" s="26">
        <f>J8</f>
        <v>-111.5</v>
      </c>
      <c r="K70" s="26">
        <f>K8</f>
        <v>-111</v>
      </c>
      <c r="L70" s="26">
        <f>L8</f>
        <v>-110.5</v>
      </c>
      <c r="M70" s="45">
        <f>M8</f>
        <v>-107.5</v>
      </c>
      <c r="N70" s="26"/>
      <c r="O70" s="26"/>
      <c r="P70" s="26"/>
      <c r="Q70" s="26"/>
      <c r="R70" s="26"/>
      <c r="S70" s="26"/>
      <c r="T70" s="26"/>
      <c r="U70" s="26"/>
      <c r="V70" s="26"/>
      <c r="W70" s="45"/>
      <c r="X70" s="26"/>
      <c r="Y70" s="26"/>
      <c r="Z70" s="26"/>
      <c r="AA70" s="26"/>
      <c r="AB70" s="26"/>
      <c r="AC70" s="26"/>
      <c r="AD70" s="26"/>
      <c r="AE70" s="26"/>
      <c r="AF70" s="26"/>
      <c r="AG70" s="45"/>
      <c r="AH70" s="6"/>
      <c r="AI70" s="6"/>
      <c r="AJ70" s="6"/>
      <c r="AK70" s="6"/>
      <c r="AL70" s="6"/>
      <c r="AM70" s="240"/>
      <c r="AN70" s="6"/>
      <c r="AO70" s="6"/>
      <c r="AP70" s="240"/>
      <c r="AQ70" s="6"/>
      <c r="AR70" s="6"/>
      <c r="AS70" s="6"/>
      <c r="AT70" s="6"/>
      <c r="AU70" s="6"/>
      <c r="AV70" s="6"/>
      <c r="AW70" s="240"/>
      <c r="AX70" s="6"/>
      <c r="AY70" s="6"/>
      <c r="AZ70" s="240"/>
      <c r="BA70" s="74"/>
      <c r="BB70" s="74"/>
      <c r="BC70" s="25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</row>
    <row r="71" spans="1:80">
      <c r="A71" s="2" t="s">
        <v>6</v>
      </c>
      <c r="B71" s="74" t="s">
        <v>7</v>
      </c>
      <c r="C71" s="194"/>
      <c r="D71" s="26"/>
      <c r="E71" s="26"/>
      <c r="F71" s="26"/>
      <c r="G71" s="26"/>
      <c r="H71" s="26"/>
      <c r="I71" s="26"/>
      <c r="J71" s="26"/>
      <c r="K71" s="26"/>
      <c r="L71" s="26"/>
      <c r="M71" s="45"/>
      <c r="N71" s="26">
        <f>N10</f>
        <v>6</v>
      </c>
      <c r="O71" s="26">
        <f>O10</f>
        <v>3</v>
      </c>
      <c r="P71" s="26">
        <f>P10</f>
        <v>3</v>
      </c>
      <c r="Q71" s="26">
        <f>Q10</f>
        <v>3</v>
      </c>
      <c r="R71" s="26">
        <f>R10</f>
        <v>3</v>
      </c>
      <c r="S71" s="26">
        <f>S10</f>
        <v>3</v>
      </c>
      <c r="T71" s="26">
        <f>T10</f>
        <v>3</v>
      </c>
      <c r="U71" s="26">
        <f>U10</f>
        <v>3</v>
      </c>
      <c r="V71" s="26">
        <f>V10</f>
        <v>3</v>
      </c>
      <c r="W71" s="45">
        <f>W10</f>
        <v>3</v>
      </c>
      <c r="X71" s="26">
        <f>X10</f>
        <v>1</v>
      </c>
      <c r="Y71" s="26">
        <f>Y10</f>
        <v>-1</v>
      </c>
      <c r="Z71" s="26">
        <f>Z10</f>
        <v>-1</v>
      </c>
      <c r="AA71" s="26">
        <f>AA10</f>
        <v>-1</v>
      </c>
      <c r="AB71" s="26">
        <f>AB10</f>
        <v>-1</v>
      </c>
      <c r="AC71" s="26">
        <f>AC10</f>
        <v>-1</v>
      </c>
      <c r="AD71" s="26">
        <f>AD10</f>
        <v>-1</v>
      </c>
      <c r="AE71" s="26">
        <f>AE10</f>
        <v>-1</v>
      </c>
      <c r="AF71" s="26">
        <f>AF10</f>
        <v>-1</v>
      </c>
      <c r="AG71" s="45">
        <f>AG10</f>
        <v>-1</v>
      </c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6"/>
      <c r="AS71" s="6"/>
      <c r="AT71" s="6"/>
      <c r="AU71" s="6"/>
      <c r="AV71" s="6"/>
      <c r="AW71" s="240"/>
      <c r="AX71" s="6"/>
      <c r="AY71" s="6"/>
      <c r="AZ71" s="240"/>
      <c r="BA71" s="74"/>
      <c r="BB71" s="74"/>
      <c r="BC71" s="25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</row>
    <row r="72" spans="1:80">
      <c r="A72" s="2" t="s">
        <v>27</v>
      </c>
      <c r="B72" s="74" t="s">
        <v>7</v>
      </c>
      <c r="C72" s="194"/>
      <c r="D72" s="212">
        <v>0</v>
      </c>
      <c r="E72" s="212">
        <v>0</v>
      </c>
      <c r="F72" s="212">
        <v>0</v>
      </c>
      <c r="G72" s="212">
        <v>0</v>
      </c>
      <c r="H72" s="212">
        <v>0</v>
      </c>
      <c r="I72" s="212">
        <v>0</v>
      </c>
      <c r="J72" s="212">
        <v>0</v>
      </c>
      <c r="K72" s="212">
        <v>-0.5</v>
      </c>
      <c r="L72" s="212">
        <v>-1</v>
      </c>
      <c r="M72" s="213">
        <v>-4</v>
      </c>
      <c r="N72" s="212">
        <v>0</v>
      </c>
      <c r="O72" s="212">
        <v>0</v>
      </c>
      <c r="P72" s="212">
        <v>0</v>
      </c>
      <c r="Q72" s="212">
        <v>0</v>
      </c>
      <c r="R72" s="212">
        <v>0</v>
      </c>
      <c r="S72" s="212">
        <v>0</v>
      </c>
      <c r="T72" s="212">
        <v>0</v>
      </c>
      <c r="U72" s="212">
        <v>0</v>
      </c>
      <c r="V72" s="212">
        <v>0</v>
      </c>
      <c r="W72" s="213">
        <v>0</v>
      </c>
      <c r="X72" s="212">
        <v>0.4</v>
      </c>
      <c r="Y72" s="212">
        <v>0.2</v>
      </c>
      <c r="Z72" s="212">
        <v>0.2</v>
      </c>
      <c r="AA72" s="212">
        <v>0.2</v>
      </c>
      <c r="AB72" s="212">
        <v>0.2</v>
      </c>
      <c r="AC72" s="212">
        <v>0.2</v>
      </c>
      <c r="AD72" s="212">
        <v>0.2</v>
      </c>
      <c r="AE72" s="212">
        <v>0.2</v>
      </c>
      <c r="AF72" s="212">
        <v>0.2</v>
      </c>
      <c r="AG72" s="212">
        <v>0.2</v>
      </c>
      <c r="AH72" s="59"/>
      <c r="AI72" s="26"/>
      <c r="AJ72" s="26"/>
      <c r="AK72" s="26"/>
      <c r="AL72" s="26"/>
      <c r="AM72" s="26"/>
      <c r="AN72" s="26"/>
      <c r="AO72" s="26"/>
      <c r="AP72" s="26"/>
      <c r="AQ72" s="26"/>
      <c r="AR72" s="6"/>
      <c r="AS72" s="6"/>
      <c r="AT72" s="6"/>
      <c r="AU72" s="6"/>
      <c r="AV72" s="6"/>
      <c r="AW72" s="240"/>
      <c r="AX72" s="6"/>
      <c r="AY72" s="6"/>
      <c r="AZ72" s="240"/>
      <c r="BA72" s="74"/>
      <c r="BB72" s="74"/>
      <c r="BC72" s="25" t="s">
        <v>24</v>
      </c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</row>
    <row r="73" spans="1:80" ht="13">
      <c r="A73" s="2" t="s">
        <v>26</v>
      </c>
      <c r="B73" s="74"/>
      <c r="C73" s="194"/>
      <c r="D73" s="9">
        <f t="shared" ref="D73:M73" si="63">D70+D72</f>
        <v>-94</v>
      </c>
      <c r="E73" s="9">
        <f t="shared" si="63"/>
        <v>-114</v>
      </c>
      <c r="F73" s="9">
        <f t="shared" si="63"/>
        <v>-113.5</v>
      </c>
      <c r="G73" s="9">
        <f t="shared" si="63"/>
        <v>-113</v>
      </c>
      <c r="H73" s="9">
        <f t="shared" si="63"/>
        <v>-112.5</v>
      </c>
      <c r="I73" s="9">
        <f t="shared" si="63"/>
        <v>-112</v>
      </c>
      <c r="J73" s="9">
        <f t="shared" ref="J73" si="64">J70+J72</f>
        <v>-111.5</v>
      </c>
      <c r="K73" s="9">
        <f>K70+K72</f>
        <v>-111.5</v>
      </c>
      <c r="L73" s="9">
        <f>L70+L72</f>
        <v>-111.5</v>
      </c>
      <c r="M73" s="142">
        <f t="shared" si="63"/>
        <v>-111.5</v>
      </c>
      <c r="N73" s="9">
        <f t="shared" ref="N73:AG73" si="65">N71+N72</f>
        <v>6</v>
      </c>
      <c r="O73" s="9">
        <f t="shared" si="65"/>
        <v>3</v>
      </c>
      <c r="P73" s="9">
        <f t="shared" si="65"/>
        <v>3</v>
      </c>
      <c r="Q73" s="9">
        <f t="shared" si="65"/>
        <v>3</v>
      </c>
      <c r="R73" s="9">
        <f t="shared" si="65"/>
        <v>3</v>
      </c>
      <c r="S73" s="9">
        <f t="shared" si="65"/>
        <v>3</v>
      </c>
      <c r="T73" s="9">
        <f t="shared" ref="T73" si="66">T71+T72</f>
        <v>3</v>
      </c>
      <c r="U73" s="9">
        <f t="shared" si="65"/>
        <v>3</v>
      </c>
      <c r="V73" s="9">
        <f t="shared" ref="V73" si="67">V71+V72</f>
        <v>3</v>
      </c>
      <c r="W73" s="142">
        <f t="shared" si="65"/>
        <v>3</v>
      </c>
      <c r="X73" s="9">
        <f t="shared" si="65"/>
        <v>1.4</v>
      </c>
      <c r="Y73" s="9">
        <f t="shared" si="65"/>
        <v>-0.8</v>
      </c>
      <c r="Z73" s="9">
        <f t="shared" si="65"/>
        <v>-0.8</v>
      </c>
      <c r="AA73" s="9">
        <f t="shared" si="65"/>
        <v>-0.8</v>
      </c>
      <c r="AB73" s="9">
        <f t="shared" si="65"/>
        <v>-0.8</v>
      </c>
      <c r="AC73" s="9">
        <f t="shared" si="65"/>
        <v>-0.8</v>
      </c>
      <c r="AD73" s="9">
        <f t="shared" ref="AD73" si="68">AD71+AD72</f>
        <v>-0.8</v>
      </c>
      <c r="AE73" s="9">
        <f t="shared" si="65"/>
        <v>-0.8</v>
      </c>
      <c r="AF73" s="9">
        <f t="shared" ref="AF73" si="69">AF71+AF72</f>
        <v>-0.8</v>
      </c>
      <c r="AG73" s="284">
        <f t="shared" si="65"/>
        <v>-0.8</v>
      </c>
      <c r="AH73" s="59"/>
      <c r="AI73" s="26"/>
      <c r="AJ73" s="26"/>
      <c r="AK73" s="26"/>
      <c r="AL73" s="26"/>
      <c r="AM73" s="26"/>
      <c r="AN73" s="26"/>
      <c r="AO73" s="26"/>
      <c r="AP73" s="26"/>
      <c r="AQ73" s="26"/>
      <c r="AR73" s="6"/>
      <c r="AS73" s="6"/>
      <c r="AT73" s="6"/>
      <c r="AU73" s="6"/>
      <c r="AV73" s="6"/>
      <c r="AW73" s="240"/>
      <c r="AX73" s="6"/>
      <c r="AY73" s="6"/>
      <c r="AZ73" s="240"/>
      <c r="BA73" s="74"/>
      <c r="BB73" s="74"/>
      <c r="BC73" s="25" t="s">
        <v>39</v>
      </c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</row>
    <row r="74" spans="1:80">
      <c r="A74" s="2"/>
      <c r="B74" s="74"/>
      <c r="C74" s="194"/>
      <c r="D74" s="6"/>
      <c r="E74" s="6"/>
      <c r="F74" s="6"/>
      <c r="G74" s="6"/>
      <c r="H74" s="6"/>
      <c r="I74" s="6"/>
      <c r="J74" s="240"/>
      <c r="K74" s="6"/>
      <c r="L74" s="240"/>
      <c r="M74" s="74"/>
      <c r="N74" s="26"/>
      <c r="O74" s="26"/>
      <c r="P74" s="26"/>
      <c r="Q74" s="26"/>
      <c r="R74" s="26"/>
      <c r="S74" s="26"/>
      <c r="T74" s="26"/>
      <c r="U74" s="26"/>
      <c r="V74" s="26"/>
      <c r="W74" s="45"/>
      <c r="X74" s="26"/>
      <c r="Y74" s="26"/>
      <c r="Z74" s="26"/>
      <c r="AA74" s="26"/>
      <c r="AB74" s="26"/>
      <c r="AC74" s="26"/>
      <c r="AD74" s="26"/>
      <c r="AE74" s="6"/>
      <c r="AF74" s="26"/>
      <c r="AG74" s="246"/>
      <c r="AH74" s="106"/>
      <c r="AI74" s="6"/>
      <c r="AJ74" s="6"/>
      <c r="AK74" s="6"/>
      <c r="AL74" s="6"/>
      <c r="AM74" s="240"/>
      <c r="AN74" s="6"/>
      <c r="AO74" s="6"/>
      <c r="AP74" s="240"/>
      <c r="AQ74" s="6"/>
      <c r="AR74" s="6"/>
      <c r="AS74" s="6"/>
      <c r="AT74" s="6"/>
      <c r="AU74" s="6"/>
      <c r="AV74" s="6"/>
      <c r="AW74" s="240"/>
      <c r="AX74" s="6"/>
      <c r="AY74" s="6"/>
      <c r="AZ74" s="240"/>
      <c r="BA74" s="74"/>
      <c r="BB74" s="74"/>
      <c r="BC74" s="25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</row>
    <row r="75" spans="1:80" ht="13">
      <c r="A75" s="140" t="s">
        <v>17</v>
      </c>
      <c r="B75" s="74"/>
      <c r="C75" s="194"/>
      <c r="D75" s="6"/>
      <c r="E75" s="6"/>
      <c r="F75" s="6"/>
      <c r="G75" s="6"/>
      <c r="H75" s="6"/>
      <c r="I75" s="6"/>
      <c r="J75" s="240"/>
      <c r="K75" s="6"/>
      <c r="L75" s="240"/>
      <c r="M75" s="74"/>
      <c r="N75" s="26"/>
      <c r="O75" s="26"/>
      <c r="P75" s="26"/>
      <c r="Q75" s="26"/>
      <c r="R75" s="26"/>
      <c r="S75" s="26"/>
      <c r="T75" s="26"/>
      <c r="U75" s="26"/>
      <c r="V75" s="26"/>
      <c r="W75" s="45"/>
      <c r="X75" s="26"/>
      <c r="Y75" s="26"/>
      <c r="Z75" s="26"/>
      <c r="AA75" s="26"/>
      <c r="AB75" s="26"/>
      <c r="AC75" s="26"/>
      <c r="AD75" s="26"/>
      <c r="AE75" s="6"/>
      <c r="AF75" s="26"/>
      <c r="AG75" s="246"/>
      <c r="AH75" s="106"/>
      <c r="AI75" s="6"/>
      <c r="AJ75" s="6"/>
      <c r="AK75" s="6"/>
      <c r="AL75" s="6"/>
      <c r="AM75" s="240"/>
      <c r="AN75" s="6"/>
      <c r="AO75" s="6"/>
      <c r="AP75" s="240"/>
      <c r="AQ75" s="6"/>
      <c r="AR75" s="6"/>
      <c r="AS75" s="6"/>
      <c r="AT75" s="6"/>
      <c r="AU75" s="6"/>
      <c r="AV75" s="6"/>
      <c r="AW75" s="240"/>
      <c r="AX75" s="6"/>
      <c r="AY75" s="6"/>
      <c r="AZ75" s="240"/>
      <c r="BA75" s="74"/>
      <c r="BB75" s="74"/>
      <c r="BC75" s="25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</row>
    <row r="76" spans="1:80">
      <c r="A76" s="2" t="s">
        <v>9</v>
      </c>
      <c r="B76" s="74" t="s">
        <v>25</v>
      </c>
      <c r="C76" s="194"/>
      <c r="D76" s="125">
        <f t="shared" ref="D76:M76" si="70">(10^12)*(10^-3)*10^(D73/10)</f>
        <v>0.3981071705534962</v>
      </c>
      <c r="E76" s="125">
        <f t="shared" si="70"/>
        <v>3.9810717055349535E-3</v>
      </c>
      <c r="F76" s="125">
        <f t="shared" si="70"/>
        <v>4.4668359215096235E-3</v>
      </c>
      <c r="G76" s="125">
        <f t="shared" si="70"/>
        <v>5.0118723362726943E-3</v>
      </c>
      <c r="H76" s="125">
        <f t="shared" si="70"/>
        <v>5.6234132519034762E-3</v>
      </c>
      <c r="I76" s="125">
        <f t="shared" si="70"/>
        <v>6.3095734448019346E-3</v>
      </c>
      <c r="J76" s="125">
        <f t="shared" ref="J76" si="71">(10^12)*(10^-3)*10^(J73/10)</f>
        <v>7.0794578438413535E-3</v>
      </c>
      <c r="K76" s="125">
        <f t="shared" si="70"/>
        <v>7.0794578438413535E-3</v>
      </c>
      <c r="L76" s="125">
        <f t="shared" ref="L76" si="72">(10^12)*(10^-3)*10^(L73/10)</f>
        <v>7.0794578438413535E-3</v>
      </c>
      <c r="M76" s="126">
        <f t="shared" si="70"/>
        <v>7.0794578438413535E-3</v>
      </c>
      <c r="N76" s="125">
        <f>(10^12)*(10^-3)*10^((D73+N73)/10)</f>
        <v>1.584893192461106</v>
      </c>
      <c r="O76" s="125">
        <f>(10^12)*(10^-3)*10^((E73+O73)/10)</f>
        <v>7.9432823472428103E-3</v>
      </c>
      <c r="P76" s="125">
        <f>(10^12)*(10^-3)*10^((F73+P73)/10)</f>
        <v>8.9125093813374155E-3</v>
      </c>
      <c r="Q76" s="125">
        <f>(10^12)*(10^-3)*10^((G73+Q73)/10)</f>
        <v>0.01</v>
      </c>
      <c r="R76" s="125">
        <f>(10^12)*(10^-3)*10^((H73+R73)/10)</f>
        <v>1.1220184543019613E-2</v>
      </c>
      <c r="S76" s="125">
        <f>(10^12)*(10^-3)*10^((I73+S73)/10)</f>
        <v>1.258925411794164E-2</v>
      </c>
      <c r="T76" s="125">
        <f>(10^12)*(10^-3)*10^((J73+T73)/10)</f>
        <v>1.41253754462275E-2</v>
      </c>
      <c r="U76" s="125">
        <f>(10^12)*(10^-3)*10^((K73+U73)/10)</f>
        <v>1.41253754462275E-2</v>
      </c>
      <c r="V76" s="125">
        <f>(10^12)*(10^-3)*10^((L73+V73)/10)</f>
        <v>1.41253754462275E-2</v>
      </c>
      <c r="W76" s="126">
        <f>(10^12)*(10^-3)*10^((M73+W73)/10)</f>
        <v>1.41253754462275E-2</v>
      </c>
      <c r="X76" s="125">
        <f>(10^12)*(10^-3)*10^((D73+X73)/10)</f>
        <v>0.54954087385762429</v>
      </c>
      <c r="Y76" s="125">
        <f>(10^12)*(10^-3)*10^((E73+Y73)/10)</f>
        <v>3.3113112148258975E-3</v>
      </c>
      <c r="Z76" s="125">
        <f>(10^12)*(10^-3)*10^((F73+Z73)/10)</f>
        <v>3.7153522909717219E-3</v>
      </c>
      <c r="AA76" s="125">
        <f>(10^12)*(10^-3)*10^((G73+AA73)/10)</f>
        <v>4.1686938347033475E-3</v>
      </c>
      <c r="AB76" s="125">
        <f>(10^12)*(10^-3)*10^((H73+AB73)/10)</f>
        <v>4.6773514128719733E-3</v>
      </c>
      <c r="AC76" s="125">
        <f>(10^12)*(10^-3)*10^((I73+AC73)/10)</f>
        <v>5.2480746024977133E-3</v>
      </c>
      <c r="AD76" s="125">
        <f>(10^12)*(10^-3)*10^((J73+AD73)/10)</f>
        <v>5.8884365535558725E-3</v>
      </c>
      <c r="AE76" s="125">
        <f>(10^12)*(10^-3)*10^((K73+AE73)/10)</f>
        <v>5.8884365535558725E-3</v>
      </c>
      <c r="AF76" s="125">
        <f>(10^12)*(10^-3)*10^((L73+AF73)/10)</f>
        <v>5.8884365535558725E-3</v>
      </c>
      <c r="AG76" s="273">
        <f>(10^12)*(10^-3)*10^((M73+AG73)/10)</f>
        <v>5.8884365535558725E-3</v>
      </c>
      <c r="AH76" s="124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6"/>
      <c r="BB76" s="126"/>
      <c r="BC76" s="25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</row>
    <row r="77" spans="1:80">
      <c r="A77" s="2" t="s">
        <v>9</v>
      </c>
      <c r="B77" s="39" t="s">
        <v>107</v>
      </c>
      <c r="C77" s="194"/>
      <c r="D77" s="125">
        <f>(10^12)*(10^-3)*10^((D73+10*LOG10(D5/15))/10)</f>
        <v>0.79621434110699119</v>
      </c>
      <c r="E77" s="125">
        <f>(10^12)*(10^-3)*10^((E73+10*LOG10(E5/15))/10)</f>
        <v>7.9621434110699208E-3</v>
      </c>
      <c r="F77" s="125">
        <f>(10^12)*(10^-3)*10^((F73+10*LOG10(F5/15))/10)</f>
        <v>8.9336718430192644E-3</v>
      </c>
      <c r="G77" s="125">
        <f>(10^12)*(10^-3)*10^((G73+10*LOG10(G5/15))/10)</f>
        <v>1.0023744672545406E-2</v>
      </c>
      <c r="H77" s="125">
        <f>(10^12)*(10^-3)*10^((H73+10*LOG10(H5/15))/10)</f>
        <v>1.1246826503806973E-2</v>
      </c>
      <c r="I77" s="125">
        <f>(10^12)*(10^-3)*10^((I73+10*LOG10(I5/15))/10)</f>
        <v>1.261914688960385E-2</v>
      </c>
      <c r="J77" s="125">
        <f>(10^12)*(10^-3)*10^((J73+10*LOG10(J5/15))/10)</f>
        <v>1.4158915687682735E-2</v>
      </c>
      <c r="K77" s="125">
        <f>(10^12)*(10^-3)*10^((K73+10*LOG10(K5/15))/10)</f>
        <v>1.4158915687682735E-2</v>
      </c>
      <c r="L77" s="125">
        <f>(10^12)*(10^-3)*10^((L73+10*LOG10(L5/15))/10)</f>
        <v>1.4158915687682735E-2</v>
      </c>
      <c r="M77" s="126">
        <f>(10^12)*(10^-3)*10^((M73+10*LOG10(M5/15))/10)</f>
        <v>1.4158915687682735E-2</v>
      </c>
      <c r="N77" s="125">
        <f>(10^12)*(10^-3)*10^((D73+N73+10*LOG10(D5/15))/10)</f>
        <v>3.1697863849222183</v>
      </c>
      <c r="O77" s="125">
        <f>(10^12)*(10^-3)*10^((E73+O73+10*LOG10(E5/15))/10)</f>
        <v>1.5886564694485593E-2</v>
      </c>
      <c r="P77" s="125">
        <f>(10^12)*(10^-3)*10^((F73+P73+10*LOG10(F5/15))/10)</f>
        <v>1.7825018762674862E-2</v>
      </c>
      <c r="Q77" s="125">
        <f>(10^12)*(10^-3)*10^((G73+Q73+10*LOG10(G5/15))/10)</f>
        <v>1.9999999999999938E-2</v>
      </c>
      <c r="R77" s="125">
        <f>(10^12)*(10^-3)*10^((H73+R73+10*LOG10(H5/15))/10)</f>
        <v>2.2440369086039268E-2</v>
      </c>
      <c r="S77" s="125">
        <f>(10^12)*(10^-3)*10^((I73+S73+10*LOG10(I5/15))/10)</f>
        <v>2.5178508235883239E-2</v>
      </c>
      <c r="T77" s="125">
        <f>(10^12)*(10^-3)*10^((J73+T73+10*LOG10(J5/15))/10)</f>
        <v>2.8250750892455056E-2</v>
      </c>
      <c r="U77" s="125">
        <f>(10^12)*(10^-3)*10^((K73+U73+10*LOG10(K5/15))/10)</f>
        <v>2.8250750892455056E-2</v>
      </c>
      <c r="V77" s="125">
        <f>(10^12)*(10^-3)*10^((L73+V73+10*LOG10(L5/15))/10)</f>
        <v>2.8250750892455056E-2</v>
      </c>
      <c r="W77" s="126">
        <f>(10^12)*(10^-3)*10^((M73+W73+10*LOG10(M5/15))/10)</f>
        <v>2.8250750892455056E-2</v>
      </c>
      <c r="X77" s="125">
        <f>(10^12)*(10^-3)*10^((D73+X73+10*LOG10(D5/15))/10)</f>
        <v>1.0990817477152468</v>
      </c>
      <c r="Y77" s="125">
        <f>(10^12)*(10^-3)*10^((E73+Y73+10*LOG10(E5/15))/10)</f>
        <v>6.6226224296518071E-3</v>
      </c>
      <c r="Z77" s="125">
        <f>(10^12)*(10^-3)*10^((F73+Z73+10*LOG10(F5/15))/10)</f>
        <v>7.4307045819434307E-3</v>
      </c>
      <c r="AA77" s="125">
        <f>(10^12)*(10^-3)*10^((G73+AA73+10*LOG10(G5/15))/10)</f>
        <v>8.3373876694067123E-3</v>
      </c>
      <c r="AB77" s="125">
        <f>(10^12)*(10^-3)*10^((H73+AB73+10*LOG10(H5/15))/10)</f>
        <v>9.354702825743931E-3</v>
      </c>
      <c r="AC77" s="125">
        <f>(10^12)*(10^-3)*10^((I73+AC73+10*LOG10(I5/15))/10)</f>
        <v>1.0496149204995446E-2</v>
      </c>
      <c r="AD77" s="125">
        <f>(10^12)*(10^-3)*10^((J73+AD73+10*LOG10(J5/15))/10)</f>
        <v>1.1776873107111726E-2</v>
      </c>
      <c r="AE77" s="125">
        <f>(10^12)*(10^-3)*10^((K73+AE73+10*LOG10(K5/15))/10)</f>
        <v>1.1776873107111726E-2</v>
      </c>
      <c r="AF77" s="125">
        <f>(10^12)*(10^-3)*10^((L73+AF73+10*LOG10(L5/15))/10)</f>
        <v>1.1776873107111726E-2</v>
      </c>
      <c r="AG77" s="273">
        <f>(10^12)*(10^-3)*10^((M73+AG73+10*LOG10(M5/15))/10)</f>
        <v>1.1776873107111726E-2</v>
      </c>
      <c r="AH77" s="124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5"/>
      <c r="AW77" s="125"/>
      <c r="AX77" s="125"/>
      <c r="AY77" s="125"/>
      <c r="AZ77" s="125"/>
      <c r="BA77" s="126"/>
      <c r="BB77" s="126"/>
      <c r="BC77" s="25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</row>
    <row r="78" spans="1:80" ht="13">
      <c r="A78" s="23" t="s">
        <v>11</v>
      </c>
      <c r="B78" s="74" t="s">
        <v>7</v>
      </c>
      <c r="C78" s="194"/>
      <c r="D78" s="6" t="s">
        <v>10</v>
      </c>
      <c r="E78" s="6" t="s">
        <v>10</v>
      </c>
      <c r="F78" s="6" t="s">
        <v>10</v>
      </c>
      <c r="G78" s="6" t="s">
        <v>10</v>
      </c>
      <c r="H78" s="6" t="s">
        <v>10</v>
      </c>
      <c r="I78" s="6" t="s">
        <v>10</v>
      </c>
      <c r="J78" s="240" t="s">
        <v>10</v>
      </c>
      <c r="K78" s="6" t="s">
        <v>10</v>
      </c>
      <c r="L78" s="240" t="s">
        <v>10</v>
      </c>
      <c r="M78" s="74" t="s">
        <v>10</v>
      </c>
      <c r="N78" s="9">
        <f>10*LOG(N77/(D77+X77))</f>
        <v>2.2335292927714945</v>
      </c>
      <c r="O78" s="9">
        <f>10*LOG(O77/(E77+Y77))</f>
        <v>0.37130534773852147</v>
      </c>
      <c r="P78" s="9">
        <f>10*LOG(P77/(F77+Z77))</f>
        <v>0.37130534773851259</v>
      </c>
      <c r="Q78" s="9">
        <f>10*LOG(Q77/(G77+AA77))</f>
        <v>0.37130534773851526</v>
      </c>
      <c r="R78" s="9">
        <f>10*LOG(R77/(H77+AB77))</f>
        <v>0.37130534773852858</v>
      </c>
      <c r="S78" s="9">
        <f>10*LOG(S77/(I77+AC77))</f>
        <v>0.37130534773850643</v>
      </c>
      <c r="T78" s="9">
        <f>10*LOG(T77/(J77+AD77))</f>
        <v>0.37130534773852858</v>
      </c>
      <c r="U78" s="9">
        <f>10*LOG(U77/(K77+AE77))</f>
        <v>0.37130534773852858</v>
      </c>
      <c r="V78" s="9">
        <f>10*LOG(V77/(L77+AF77))</f>
        <v>0.37130534773852858</v>
      </c>
      <c r="W78" s="142">
        <f>10*LOG(W77/(M77+AG77))</f>
        <v>0.37130534773852858</v>
      </c>
      <c r="X78" s="9">
        <f>10*LOG(X77/(D77+N77))</f>
        <v>-5.5732279370869513</v>
      </c>
      <c r="Y78" s="9">
        <f>10*LOG(Y77/(E77+O77))</f>
        <v>-5.5643486243648512</v>
      </c>
      <c r="Z78" s="9">
        <f>10*LOG(Z77/(F77+P77))</f>
        <v>-5.5643486243648574</v>
      </c>
      <c r="AA78" s="9">
        <f>10*LOG(AA77/(G77+Q77))</f>
        <v>-5.5643486243648361</v>
      </c>
      <c r="AB78" s="9">
        <f>10*LOG(AB77/(H77+R77))</f>
        <v>-5.5643486243648681</v>
      </c>
      <c r="AC78" s="9">
        <f>10*LOG(AC77/(I77+S77))</f>
        <v>-5.5643486243648423</v>
      </c>
      <c r="AD78" s="9">
        <f>10*LOG(AD77/(J77+T77))</f>
        <v>-5.5643486243648681</v>
      </c>
      <c r="AE78" s="9">
        <f>10*LOG(AE77/(K77+U77))</f>
        <v>-5.5643486243648681</v>
      </c>
      <c r="AF78" s="9">
        <f>10*LOG(AF77/(L77+V77))</f>
        <v>-5.5643486243648681</v>
      </c>
      <c r="AG78" s="284">
        <f>10*LOG(AG77/(M77+W77))</f>
        <v>-5.5643486243648681</v>
      </c>
      <c r="AH78" s="141"/>
      <c r="AI78" s="9"/>
      <c r="AJ78" s="9"/>
      <c r="AK78" s="9"/>
      <c r="AL78" s="9"/>
      <c r="AM78" s="9"/>
      <c r="AN78" s="9"/>
      <c r="AO78" s="9"/>
      <c r="AP78" s="9"/>
      <c r="AQ78" s="9"/>
      <c r="AR78" s="26"/>
      <c r="AS78" s="26"/>
      <c r="AT78" s="26"/>
      <c r="AU78" s="26"/>
      <c r="AV78" s="26"/>
      <c r="AW78" s="26"/>
      <c r="AX78" s="26"/>
      <c r="AY78" s="26"/>
      <c r="AZ78" s="26"/>
      <c r="BA78" s="45"/>
      <c r="BB78" s="45"/>
      <c r="BC78" s="25" t="str">
        <f>BC19</f>
        <v>For Es/Iot range check</v>
      </c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</row>
    <row r="79" spans="1:80" ht="13">
      <c r="A79" s="23" t="s">
        <v>16</v>
      </c>
      <c r="B79" s="74" t="s">
        <v>5</v>
      </c>
      <c r="C79" s="194"/>
      <c r="D79" s="6" t="s">
        <v>10</v>
      </c>
      <c r="E79" s="6" t="s">
        <v>10</v>
      </c>
      <c r="F79" s="6" t="s">
        <v>10</v>
      </c>
      <c r="G79" s="6" t="s">
        <v>10</v>
      </c>
      <c r="H79" s="6" t="s">
        <v>10</v>
      </c>
      <c r="I79" s="6" t="s">
        <v>10</v>
      </c>
      <c r="J79" s="240" t="s">
        <v>10</v>
      </c>
      <c r="K79" s="6" t="s">
        <v>10</v>
      </c>
      <c r="L79" s="240" t="s">
        <v>10</v>
      </c>
      <c r="M79" s="74" t="s">
        <v>10</v>
      </c>
      <c r="N79" s="9">
        <f>D73+N73</f>
        <v>-88</v>
      </c>
      <c r="O79" s="9">
        <f>E73+O73</f>
        <v>-111</v>
      </c>
      <c r="P79" s="9">
        <f>F73+P73</f>
        <v>-110.5</v>
      </c>
      <c r="Q79" s="9">
        <f>G73+Q73</f>
        <v>-110</v>
      </c>
      <c r="R79" s="9">
        <f>H73+R73</f>
        <v>-109.5</v>
      </c>
      <c r="S79" s="9">
        <f>I73+S73</f>
        <v>-109</v>
      </c>
      <c r="T79" s="9">
        <f>J73+T73</f>
        <v>-108.5</v>
      </c>
      <c r="U79" s="9">
        <f>K73+U73</f>
        <v>-108.5</v>
      </c>
      <c r="V79" s="9">
        <f>L73+V73</f>
        <v>-108.5</v>
      </c>
      <c r="W79" s="142">
        <f>M73+W73</f>
        <v>-108.5</v>
      </c>
      <c r="X79" s="9">
        <f>D73+X73</f>
        <v>-92.6</v>
      </c>
      <c r="Y79" s="9">
        <f>E73+Y73</f>
        <v>-114.8</v>
      </c>
      <c r="Z79" s="9">
        <f>F73+Z73</f>
        <v>-114.3</v>
      </c>
      <c r="AA79" s="9">
        <f>G73+AA73</f>
        <v>-113.8</v>
      </c>
      <c r="AB79" s="9">
        <f>H73+AB73</f>
        <v>-113.3</v>
      </c>
      <c r="AC79" s="9">
        <f>I73+AC73</f>
        <v>-112.8</v>
      </c>
      <c r="AD79" s="9">
        <f>J73+AD73</f>
        <v>-112.3</v>
      </c>
      <c r="AE79" s="9">
        <f>K73+AE73</f>
        <v>-112.3</v>
      </c>
      <c r="AF79" s="9">
        <f>L73+AF73</f>
        <v>-112.3</v>
      </c>
      <c r="AG79" s="284">
        <f>M73+AG73</f>
        <v>-112.3</v>
      </c>
      <c r="AH79" s="143"/>
      <c r="AI79" s="144"/>
      <c r="AJ79" s="144"/>
      <c r="AK79" s="144"/>
      <c r="AL79" s="144"/>
      <c r="AM79" s="144"/>
      <c r="AN79" s="144"/>
      <c r="AO79" s="144"/>
      <c r="AP79" s="144"/>
      <c r="AQ79" s="144"/>
      <c r="AR79" s="6"/>
      <c r="AS79" s="6"/>
      <c r="AT79" s="6"/>
      <c r="AU79" s="6"/>
      <c r="AV79" s="6"/>
      <c r="AW79" s="240"/>
      <c r="AX79" s="6"/>
      <c r="AY79" s="6"/>
      <c r="AZ79" s="240"/>
      <c r="BA79" s="74"/>
      <c r="BB79" s="74"/>
      <c r="BC79" s="25" t="str">
        <f>BC20</f>
        <v>For CSI-RSRP level range check</v>
      </c>
      <c r="BD79" s="76"/>
      <c r="BE79" s="76"/>
      <c r="BF79" s="76"/>
      <c r="BG79" s="76"/>
      <c r="BH79" s="76"/>
      <c r="BI79" s="76"/>
      <c r="BJ79" s="76"/>
      <c r="BK79" s="76"/>
      <c r="BL79" s="76"/>
      <c r="BM79" s="76"/>
      <c r="BN79" s="76"/>
      <c r="BO79" s="76"/>
      <c r="BP79" s="76"/>
      <c r="BQ79" s="76"/>
      <c r="BR79" s="76"/>
      <c r="BS79" s="76"/>
      <c r="BT79" s="76"/>
      <c r="BU79" s="76"/>
      <c r="BV79" s="76"/>
      <c r="BW79" s="76"/>
      <c r="BX79" s="76"/>
      <c r="BY79" s="76"/>
      <c r="BZ79" s="76"/>
      <c r="CA79" s="76"/>
      <c r="CB79" s="76"/>
    </row>
    <row r="80" spans="1:80" ht="13">
      <c r="A80" s="23" t="s">
        <v>16</v>
      </c>
      <c r="B80" s="39" t="s">
        <v>106</v>
      </c>
      <c r="C80" s="194"/>
      <c r="D80" s="6" t="s">
        <v>10</v>
      </c>
      <c r="E80" s="6" t="s">
        <v>10</v>
      </c>
      <c r="F80" s="6" t="s">
        <v>10</v>
      </c>
      <c r="G80" s="6" t="s">
        <v>10</v>
      </c>
      <c r="H80" s="6" t="s">
        <v>10</v>
      </c>
      <c r="I80" s="6" t="s">
        <v>10</v>
      </c>
      <c r="J80" s="240" t="s">
        <v>10</v>
      </c>
      <c r="K80" s="6" t="s">
        <v>10</v>
      </c>
      <c r="L80" s="240" t="s">
        <v>10</v>
      </c>
      <c r="M80" s="74" t="s">
        <v>10</v>
      </c>
      <c r="N80" s="144">
        <f>N79+10*LOG10(D5/15)</f>
        <v>-84.989700043360187</v>
      </c>
      <c r="O80" s="144">
        <f>O79+10*LOG10(E5/15)</f>
        <v>-107.98970004336019</v>
      </c>
      <c r="P80" s="144">
        <f>P79+10*LOG10(F5/15)</f>
        <v>-107.48970004336019</v>
      </c>
      <c r="Q80" s="144">
        <f>Q79+10*LOG10(G5/15)</f>
        <v>-106.98970004336019</v>
      </c>
      <c r="R80" s="144">
        <f>R79+10*LOG10(H5/15)</f>
        <v>-106.48970004336019</v>
      </c>
      <c r="S80" s="144">
        <f>S79+10*LOG10(I5/15)</f>
        <v>-105.98970004336019</v>
      </c>
      <c r="T80" s="144">
        <f>T79+10*LOG10(J5/15)</f>
        <v>-105.48970004336019</v>
      </c>
      <c r="U80" s="144">
        <f>U79+10*LOG10(K5/15)</f>
        <v>-105.48970004336019</v>
      </c>
      <c r="V80" s="144">
        <f>V79+10*LOG10(L5/15)</f>
        <v>-105.48970004336019</v>
      </c>
      <c r="W80" s="214">
        <f>W79+10*LOG10(M5/15)</f>
        <v>-105.48970004336019</v>
      </c>
      <c r="X80" s="144">
        <f>X79+10*LOG10(N5/15)</f>
        <v>-89.589700043360182</v>
      </c>
      <c r="Y80" s="144">
        <f>Y79+10*LOG10(O5/15)</f>
        <v>-111.78970004336018</v>
      </c>
      <c r="Z80" s="144">
        <f>Z79+10*LOG10(P5/15)</f>
        <v>-111.28970004336018</v>
      </c>
      <c r="AA80" s="144">
        <f>AA79+10*LOG10(Q5/15)</f>
        <v>-110.78970004336018</v>
      </c>
      <c r="AB80" s="144">
        <f>AB79+10*LOG10(R5/15)</f>
        <v>-110.28970004336018</v>
      </c>
      <c r="AC80" s="144">
        <f>AC79+10*LOG10(S5/15)</f>
        <v>-109.78970004336018</v>
      </c>
      <c r="AD80" s="144">
        <f>AD79+10*LOG10(T5/15)</f>
        <v>-109.28970004336018</v>
      </c>
      <c r="AE80" s="144">
        <f>AE79+10*LOG10(U5/15)</f>
        <v>-109.28970004336018</v>
      </c>
      <c r="AF80" s="144">
        <f>AF79+10*LOG10(V5/15)</f>
        <v>-109.28970004336018</v>
      </c>
      <c r="AG80" s="285">
        <f>AG79+10*LOG10(W5/15)</f>
        <v>-109.28970004336018</v>
      </c>
      <c r="AH80" s="143"/>
      <c r="AI80" s="144"/>
      <c r="AJ80" s="144"/>
      <c r="AK80" s="144"/>
      <c r="AL80" s="144"/>
      <c r="AM80" s="144"/>
      <c r="AN80" s="144"/>
      <c r="AO80" s="144"/>
      <c r="AP80" s="144"/>
      <c r="AQ80" s="144"/>
      <c r="AR80" s="6"/>
      <c r="AS80" s="6"/>
      <c r="AT80" s="6"/>
      <c r="AU80" s="6"/>
      <c r="AV80" s="6"/>
      <c r="AW80" s="240"/>
      <c r="AX80" s="6"/>
      <c r="AY80" s="6"/>
      <c r="AZ80" s="240"/>
      <c r="BA80" s="74"/>
      <c r="BB80" s="74"/>
      <c r="BC80" s="25" t="str">
        <f>BC21</f>
        <v>For CSI-RSRP level range check</v>
      </c>
      <c r="BD80" s="76"/>
      <c r="BE80" s="76"/>
      <c r="BF80" s="76"/>
      <c r="BG80" s="76"/>
      <c r="BH80" s="76"/>
      <c r="BI80" s="76"/>
      <c r="BJ80" s="76"/>
      <c r="BK80" s="76"/>
      <c r="BL80" s="76"/>
      <c r="BM80" s="76"/>
      <c r="BN80" s="76"/>
      <c r="BO80" s="76"/>
      <c r="BP80" s="76"/>
      <c r="BQ80" s="76"/>
      <c r="BR80" s="76"/>
      <c r="BS80" s="76"/>
      <c r="BT80" s="76"/>
      <c r="BU80" s="76"/>
      <c r="BV80" s="76"/>
      <c r="BW80" s="76"/>
      <c r="BX80" s="76"/>
      <c r="BY80" s="76"/>
      <c r="BZ80" s="76"/>
      <c r="CA80" s="76"/>
      <c r="CB80" s="76"/>
    </row>
    <row r="81" spans="1:80" ht="13">
      <c r="A81" s="155" t="s">
        <v>50</v>
      </c>
      <c r="B81" s="39" t="s">
        <v>109</v>
      </c>
      <c r="C81" s="194"/>
      <c r="D81" s="9">
        <f>10*LOG((D77+N77+X77)*10^-9)+10*LOG((38.16*10^6)/(D5*10^3))</f>
        <v>-51.909263674018661</v>
      </c>
      <c r="E81" s="9">
        <f>10*LOG((E77+O77+Y77)*10^-9)+10*LOG((38.16*10^6)/(E5*10^3))</f>
        <v>-74.116214705173604</v>
      </c>
      <c r="F81" s="9">
        <f>10*LOG((F77+P77+Z77)*10^-9)+10*LOG((38.16*10^6)/(F5*10^3))</f>
        <v>-73.616214705173604</v>
      </c>
      <c r="G81" s="9">
        <f>10*LOG((G77+Q77+AA77)*10^-9)+10*LOG((38.16*10^6)/(G5*10^3))</f>
        <v>-73.116214705173604</v>
      </c>
      <c r="H81" s="9">
        <f>10*LOG((H77+R77+AB77)*10^-9)+10*LOG((38.16*10^6)/(H5*10^3))</f>
        <v>-72.616214705173604</v>
      </c>
      <c r="I81" s="9">
        <f>10*LOG((I77+S77+AC77)*10^-9)+10*LOG((38.16*10^6)/(I5*10^3))</f>
        <v>-72.11621470517359</v>
      </c>
      <c r="J81" s="9">
        <f>10*LOG((J77+T77+AD77)*10^-9)+10*LOG((38.16*10^6)/(J5*10^3))</f>
        <v>-71.616214705173604</v>
      </c>
      <c r="K81" s="9">
        <f>10*LOG((K77+U77+AE77)*10^-9)+10*LOG((38.16*10^6)/(K5*10^3))</f>
        <v>-71.616214705173604</v>
      </c>
      <c r="L81" s="9">
        <f>10*LOG((L77+V77+AF77)*10^-9)+10*LOG((38.16*10^6)/(L5*10^3))</f>
        <v>-71.616214705173604</v>
      </c>
      <c r="M81" s="9">
        <f>10*LOG((M77+W77+AG77)*10^-9)+10*LOG((38.16*10^6)/(M5*10^3))</f>
        <v>-71.616214705173604</v>
      </c>
      <c r="N81" s="106" t="s">
        <v>10</v>
      </c>
      <c r="O81" s="6" t="s">
        <v>10</v>
      </c>
      <c r="P81" s="6" t="s">
        <v>10</v>
      </c>
      <c r="Q81" s="6" t="s">
        <v>10</v>
      </c>
      <c r="R81" s="6" t="s">
        <v>10</v>
      </c>
      <c r="S81" s="6" t="s">
        <v>10</v>
      </c>
      <c r="T81" s="240" t="s">
        <v>10</v>
      </c>
      <c r="U81" s="26" t="s">
        <v>10</v>
      </c>
      <c r="V81" s="240" t="s">
        <v>10</v>
      </c>
      <c r="W81" s="26" t="s">
        <v>10</v>
      </c>
      <c r="X81" s="106" t="s">
        <v>10</v>
      </c>
      <c r="Y81" s="6" t="s">
        <v>10</v>
      </c>
      <c r="Z81" s="6" t="s">
        <v>10</v>
      </c>
      <c r="AA81" s="6" t="s">
        <v>10</v>
      </c>
      <c r="AB81" s="6" t="s">
        <v>10</v>
      </c>
      <c r="AC81" s="6" t="s">
        <v>10</v>
      </c>
      <c r="AD81" s="240" t="s">
        <v>10</v>
      </c>
      <c r="AE81" s="26" t="s">
        <v>10</v>
      </c>
      <c r="AF81" s="240" t="s">
        <v>10</v>
      </c>
      <c r="AG81" s="26" t="s">
        <v>10</v>
      </c>
      <c r="AH81" s="141"/>
      <c r="AI81" s="9"/>
      <c r="AJ81" s="9"/>
      <c r="AK81" s="9"/>
      <c r="AL81" s="9"/>
      <c r="AM81" s="9"/>
      <c r="AN81" s="9"/>
      <c r="AO81" s="9"/>
      <c r="AP81" s="9"/>
      <c r="AQ81" s="9"/>
      <c r="AR81" s="6"/>
      <c r="AS81" s="6"/>
      <c r="AT81" s="6"/>
      <c r="AU81" s="6"/>
      <c r="AV81" s="6"/>
      <c r="AW81" s="240"/>
      <c r="AX81" s="6"/>
      <c r="AY81" s="6"/>
      <c r="AZ81" s="240"/>
      <c r="BA81" s="6"/>
      <c r="BB81" s="194"/>
      <c r="BC81" s="16" t="s">
        <v>51</v>
      </c>
      <c r="BD81" s="76"/>
      <c r="BE81" s="76"/>
      <c r="BF81" s="76"/>
      <c r="BG81" s="76"/>
      <c r="BH81" s="76"/>
      <c r="BI81" s="76"/>
      <c r="BJ81" s="76"/>
      <c r="BK81" s="76"/>
      <c r="BL81" s="76"/>
      <c r="BM81" s="76"/>
      <c r="BN81" s="76"/>
      <c r="BO81" s="76"/>
      <c r="BP81" s="76"/>
      <c r="BQ81" s="76"/>
      <c r="BR81" s="76"/>
      <c r="BS81" s="76"/>
      <c r="BT81" s="76"/>
      <c r="BU81" s="76"/>
      <c r="BV81" s="76"/>
      <c r="BW81" s="76"/>
      <c r="BX81" s="76"/>
      <c r="BY81" s="76"/>
      <c r="BZ81" s="76"/>
      <c r="CA81" s="76"/>
      <c r="CB81" s="76"/>
    </row>
    <row r="82" spans="1:80" ht="13.5" thickBot="1">
      <c r="A82" s="110" t="s">
        <v>50</v>
      </c>
      <c r="B82" s="148" t="s">
        <v>52</v>
      </c>
      <c r="C82" s="268"/>
      <c r="D82" s="146">
        <f>10*LOG((D76+N76+X76)*10^-9)+10*LOG((9*10^6)/(15*10^3))</f>
        <v>-58.182922239945981</v>
      </c>
      <c r="E82" s="146">
        <f>10*LOG((E76+O76+Y76)*10^-9)+10*LOG((9*10^6)/(15*10^3))</f>
        <v>-80.389873271100925</v>
      </c>
      <c r="F82" s="146">
        <f>10*LOG((F76+P76+Z76)*10^-9)+10*LOG((9*10^6)/(15*10^3))</f>
        <v>-79.889873271100925</v>
      </c>
      <c r="G82" s="146">
        <f>10*LOG((G76+Q76+AA76)*10^-9)+10*LOG((9*10^6)/(15*10^3))</f>
        <v>-79.38987327110091</v>
      </c>
      <c r="H82" s="146">
        <f>10*LOG((H76+R76+AB76)*10^-9)+10*LOG((9*10^6)/(15*10^3))</f>
        <v>-78.889873271100925</v>
      </c>
      <c r="I82" s="146">
        <f>10*LOG((I76+S76+AC76)*10^-9)+10*LOG((9*10^6)/(15*10^3))</f>
        <v>-78.38987327110091</v>
      </c>
      <c r="J82" s="146">
        <f>10*LOG((J76+T76+AD76)*10^-9)+10*LOG((9*10^6)/(15*10^3))</f>
        <v>-77.889873271100925</v>
      </c>
      <c r="K82" s="146">
        <f>10*LOG((K76+U76+AE76)*10^-9)+10*LOG((9*10^6)/(15*10^3))</f>
        <v>-77.889873271100925</v>
      </c>
      <c r="L82" s="146">
        <f>10*LOG((L76+V76+AF76)*10^-9)+10*LOG((9*10^6)/(15*10^3))</f>
        <v>-77.889873271100925</v>
      </c>
      <c r="M82" s="147">
        <f>10*LOG((M76+W76+AG76)*10^-9)+10*LOG((9*10^6)/(15*10^3))</f>
        <v>-77.889873271100925</v>
      </c>
      <c r="N82" s="139" t="s">
        <v>10</v>
      </c>
      <c r="O82" s="139" t="s">
        <v>10</v>
      </c>
      <c r="P82" s="139" t="s">
        <v>10</v>
      </c>
      <c r="Q82" s="139" t="s">
        <v>10</v>
      </c>
      <c r="R82" s="139" t="s">
        <v>10</v>
      </c>
      <c r="S82" s="139" t="s">
        <v>10</v>
      </c>
      <c r="T82" s="139" t="s">
        <v>10</v>
      </c>
      <c r="U82" s="28" t="s">
        <v>10</v>
      </c>
      <c r="V82" s="139" t="s">
        <v>10</v>
      </c>
      <c r="W82" s="46" t="s">
        <v>10</v>
      </c>
      <c r="X82" s="139" t="s">
        <v>10</v>
      </c>
      <c r="Y82" s="139" t="s">
        <v>10</v>
      </c>
      <c r="Z82" s="139" t="s">
        <v>10</v>
      </c>
      <c r="AA82" s="139" t="s">
        <v>10</v>
      </c>
      <c r="AB82" s="139" t="s">
        <v>10</v>
      </c>
      <c r="AC82" s="139" t="s">
        <v>10</v>
      </c>
      <c r="AD82" s="139" t="s">
        <v>10</v>
      </c>
      <c r="AE82" s="28" t="s">
        <v>10</v>
      </c>
      <c r="AF82" s="139" t="s">
        <v>10</v>
      </c>
      <c r="AG82" s="46" t="s">
        <v>10</v>
      </c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39"/>
      <c r="AS82" s="139"/>
      <c r="AT82" s="139"/>
      <c r="AU82" s="139"/>
      <c r="AV82" s="139"/>
      <c r="AW82" s="139"/>
      <c r="AX82" s="139"/>
      <c r="AY82" s="139"/>
      <c r="AZ82" s="139"/>
      <c r="BA82" s="148"/>
      <c r="BB82" s="148"/>
      <c r="BC82" s="18" t="str">
        <f>BC23</f>
        <v>For Io level range check</v>
      </c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  <c r="BS82" s="76"/>
      <c r="BT82" s="76"/>
      <c r="BU82" s="76"/>
      <c r="BV82" s="76"/>
      <c r="BW82" s="76"/>
      <c r="BX82" s="76"/>
      <c r="BY82" s="76"/>
      <c r="BZ82" s="76"/>
      <c r="CA82" s="76"/>
      <c r="CB82" s="76"/>
    </row>
    <row r="83" spans="1:80" ht="13">
      <c r="A83" s="76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103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  <c r="BS83" s="76"/>
      <c r="BT83" s="76"/>
      <c r="BU83" s="76"/>
      <c r="BV83" s="76"/>
      <c r="BW83" s="76"/>
      <c r="BX83" s="76"/>
      <c r="BY83" s="76"/>
      <c r="BZ83" s="76"/>
      <c r="CA83" s="76"/>
      <c r="CB83" s="76"/>
    </row>
    <row r="84" spans="1:80" ht="13" thickBot="1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103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  <c r="BS84" s="76"/>
      <c r="BT84" s="76"/>
      <c r="BU84" s="76"/>
      <c r="BV84" s="76"/>
      <c r="BW84" s="76"/>
      <c r="BX84" s="76"/>
      <c r="BY84" s="76"/>
      <c r="BZ84" s="76"/>
      <c r="CA84" s="76"/>
      <c r="CB84" s="76"/>
    </row>
    <row r="85" spans="1:80" ht="13">
      <c r="A85" s="1" t="s">
        <v>34</v>
      </c>
      <c r="B85" s="79"/>
      <c r="C85" s="193"/>
      <c r="D85" s="256"/>
      <c r="E85" s="256"/>
      <c r="F85" s="256"/>
      <c r="G85" s="256"/>
      <c r="H85" s="256"/>
      <c r="I85" s="256"/>
      <c r="J85" s="256"/>
      <c r="K85" s="256"/>
      <c r="L85" s="256"/>
      <c r="M85" s="257"/>
      <c r="N85" s="256"/>
      <c r="O85" s="256"/>
      <c r="P85" s="256"/>
      <c r="Q85" s="256"/>
      <c r="R85" s="256"/>
      <c r="S85" s="256"/>
      <c r="T85" s="256"/>
      <c r="U85" s="256"/>
      <c r="V85" s="256"/>
      <c r="W85" s="257"/>
      <c r="X85" s="256"/>
      <c r="Y85" s="256"/>
      <c r="Z85" s="256"/>
      <c r="AA85" s="256"/>
      <c r="AB85" s="256"/>
      <c r="AC85" s="256"/>
      <c r="AD85" s="256"/>
      <c r="AE85" s="256"/>
      <c r="AF85" s="256"/>
      <c r="AG85" s="257"/>
      <c r="AH85" s="256"/>
      <c r="AI85" s="256"/>
      <c r="AJ85" s="256"/>
      <c r="AK85" s="256"/>
      <c r="AL85" s="256"/>
      <c r="AM85" s="256"/>
      <c r="AN85" s="256"/>
      <c r="AO85" s="256"/>
      <c r="AP85" s="256"/>
      <c r="AQ85" s="257"/>
      <c r="AR85" s="256"/>
      <c r="AS85" s="256"/>
      <c r="AT85" s="256"/>
      <c r="AU85" s="256"/>
      <c r="AV85" s="256"/>
      <c r="AW85" s="256"/>
      <c r="AX85" s="256"/>
      <c r="AY85" s="256"/>
      <c r="AZ85" s="256"/>
      <c r="BA85" s="257"/>
      <c r="BB85" s="54" t="s">
        <v>102</v>
      </c>
      <c r="BC85" s="14" t="s">
        <v>3</v>
      </c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  <c r="BS85" s="76"/>
      <c r="BT85" s="76"/>
      <c r="BU85" s="76"/>
      <c r="BV85" s="76"/>
      <c r="BW85" s="76"/>
      <c r="BX85" s="76"/>
      <c r="BY85" s="76"/>
      <c r="BZ85" s="76"/>
      <c r="CA85" s="76"/>
      <c r="CB85" s="76"/>
    </row>
    <row r="86" spans="1:80" ht="13">
      <c r="A86" s="52"/>
      <c r="B86" s="74"/>
      <c r="C86" s="194"/>
      <c r="D86" s="3" t="s">
        <v>47</v>
      </c>
      <c r="E86" s="251" t="s">
        <v>48</v>
      </c>
      <c r="F86" s="251"/>
      <c r="G86" s="252"/>
      <c r="H86" s="252"/>
      <c r="I86" s="252"/>
      <c r="J86" s="252"/>
      <c r="K86" s="252"/>
      <c r="L86" s="252"/>
      <c r="M86" s="253"/>
      <c r="N86" s="3" t="s">
        <v>47</v>
      </c>
      <c r="O86" s="251" t="s">
        <v>48</v>
      </c>
      <c r="P86" s="251"/>
      <c r="Q86" s="252"/>
      <c r="R86" s="252"/>
      <c r="S86" s="252"/>
      <c r="T86" s="252"/>
      <c r="U86" s="252"/>
      <c r="V86" s="252"/>
      <c r="W86" s="253"/>
      <c r="X86" s="3" t="s">
        <v>47</v>
      </c>
      <c r="Y86" s="251" t="s">
        <v>48</v>
      </c>
      <c r="Z86" s="251"/>
      <c r="AA86" s="252"/>
      <c r="AB86" s="252"/>
      <c r="AC86" s="252"/>
      <c r="AD86" s="252"/>
      <c r="AE86" s="252"/>
      <c r="AF86" s="252"/>
      <c r="AG86" s="253"/>
      <c r="AH86" s="3" t="s">
        <v>47</v>
      </c>
      <c r="AI86" s="251" t="s">
        <v>48</v>
      </c>
      <c r="AJ86" s="251"/>
      <c r="AK86" s="252"/>
      <c r="AL86" s="252"/>
      <c r="AM86" s="252"/>
      <c r="AN86" s="252"/>
      <c r="AO86" s="252"/>
      <c r="AP86" s="252"/>
      <c r="AQ86" s="253"/>
      <c r="AR86" s="3" t="s">
        <v>47</v>
      </c>
      <c r="AS86" s="251" t="s">
        <v>48</v>
      </c>
      <c r="AT86" s="251"/>
      <c r="AU86" s="252"/>
      <c r="AV86" s="252"/>
      <c r="AW86" s="252"/>
      <c r="AX86" s="252"/>
      <c r="AY86" s="252"/>
      <c r="AZ86" s="252"/>
      <c r="BA86" s="253"/>
      <c r="BB86" s="200"/>
      <c r="BC86" s="15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</row>
    <row r="87" spans="1:80">
      <c r="A87" s="170" t="s">
        <v>19</v>
      </c>
      <c r="B87" s="134" t="s">
        <v>7</v>
      </c>
      <c r="C87" s="195"/>
      <c r="D87" s="150"/>
      <c r="E87" s="150"/>
      <c r="F87" s="150"/>
      <c r="G87" s="150"/>
      <c r="H87" s="150"/>
      <c r="I87" s="150"/>
      <c r="J87" s="150"/>
      <c r="K87" s="150"/>
      <c r="L87" s="150"/>
      <c r="M87" s="151"/>
      <c r="N87" s="153">
        <f>N88-AR88</f>
        <v>1.8900854645529463</v>
      </c>
      <c r="O87" s="153">
        <f>O88-AS88</f>
        <v>4.3223697742367395E-2</v>
      </c>
      <c r="P87" s="153">
        <f>P88-AT88</f>
        <v>4.3223697742358513E-2</v>
      </c>
      <c r="Q87" s="153">
        <f>Q88-AU88</f>
        <v>4.3223697742361178E-2</v>
      </c>
      <c r="R87" s="153">
        <f>R88-AV88</f>
        <v>4.3223697742374501E-2</v>
      </c>
      <c r="S87" s="153">
        <f>S88-AW88</f>
        <v>4.3223697742352574E-2</v>
      </c>
      <c r="T87" s="153">
        <f>T88-AX88</f>
        <v>4.3223697742374723E-2</v>
      </c>
      <c r="U87" s="153">
        <f>U88-AY88</f>
        <v>4.3223697742374501E-2</v>
      </c>
      <c r="V87" s="153">
        <f>V88-AZ88</f>
        <v>4.3223697742374501E-2</v>
      </c>
      <c r="W87" s="154">
        <f>W88-BA88</f>
        <v>4.3223697742374501E-2</v>
      </c>
      <c r="X87" s="150"/>
      <c r="Y87" s="150"/>
      <c r="Z87" s="150"/>
      <c r="AA87" s="150"/>
      <c r="AB87" s="150"/>
      <c r="AC87" s="150"/>
      <c r="AD87" s="150"/>
      <c r="AE87" s="150"/>
      <c r="AF87" s="150"/>
      <c r="AG87" s="151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16"/>
      <c r="AS87" s="118"/>
      <c r="AT87" s="118"/>
      <c r="AU87" s="118"/>
      <c r="AV87" s="118"/>
      <c r="AW87" s="118"/>
      <c r="AX87" s="118"/>
      <c r="AY87" s="118"/>
      <c r="AZ87" s="118"/>
      <c r="BA87" s="119"/>
      <c r="BB87" s="201">
        <v>-6</v>
      </c>
      <c r="BC87" s="208" t="s">
        <v>145</v>
      </c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  <c r="BX87" s="76"/>
      <c r="BY87" s="76"/>
      <c r="BZ87" s="76"/>
      <c r="CA87" s="76"/>
      <c r="CB87" s="76"/>
    </row>
    <row r="88" spans="1:80" ht="13">
      <c r="A88" s="171" t="s">
        <v>18</v>
      </c>
      <c r="B88" s="134" t="s">
        <v>7</v>
      </c>
      <c r="C88" s="195"/>
      <c r="D88" s="150"/>
      <c r="E88" s="150"/>
      <c r="F88" s="150"/>
      <c r="G88" s="150"/>
      <c r="H88" s="150"/>
      <c r="I88" s="150"/>
      <c r="J88" s="150"/>
      <c r="K88" s="150"/>
      <c r="L88" s="150"/>
      <c r="M88" s="151"/>
      <c r="N88" s="150">
        <f t="shared" ref="N88:W88" si="73">N78</f>
        <v>2.2335292927714945</v>
      </c>
      <c r="O88" s="150">
        <f t="shared" si="73"/>
        <v>0.37130534773852147</v>
      </c>
      <c r="P88" s="150">
        <f t="shared" si="73"/>
        <v>0.37130534773851259</v>
      </c>
      <c r="Q88" s="150">
        <f t="shared" si="73"/>
        <v>0.37130534773851526</v>
      </c>
      <c r="R88" s="150">
        <f t="shared" si="73"/>
        <v>0.37130534773852858</v>
      </c>
      <c r="S88" s="150">
        <f t="shared" si="73"/>
        <v>0.37130534773850643</v>
      </c>
      <c r="T88" s="150">
        <f t="shared" ref="T88" si="74">T78</f>
        <v>0.37130534773852858</v>
      </c>
      <c r="U88" s="150">
        <f t="shared" si="73"/>
        <v>0.37130534773852858</v>
      </c>
      <c r="V88" s="150">
        <f t="shared" ref="V88" si="75">V78</f>
        <v>0.37130534773852858</v>
      </c>
      <c r="W88" s="151">
        <f t="shared" si="73"/>
        <v>0.37130534773852858</v>
      </c>
      <c r="X88" s="150"/>
      <c r="Y88" s="150"/>
      <c r="Z88" s="150"/>
      <c r="AA88" s="150"/>
      <c r="AB88" s="150"/>
      <c r="AC88" s="150"/>
      <c r="AD88" s="150"/>
      <c r="AE88" s="150"/>
      <c r="AF88" s="150"/>
      <c r="AG88" s="151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20">
        <f>AR38</f>
        <v>0.34344382821854813</v>
      </c>
      <c r="AS88" s="121">
        <f>AS38</f>
        <v>0.32808164999615408</v>
      </c>
      <c r="AT88" s="121">
        <f>AT38</f>
        <v>0.32808164999615408</v>
      </c>
      <c r="AU88" s="121">
        <f>AU38</f>
        <v>0.32808164999615408</v>
      </c>
      <c r="AV88" s="121">
        <f>AV38</f>
        <v>0.32808164999615408</v>
      </c>
      <c r="AW88" s="121">
        <f>AW38</f>
        <v>0.32808164999615386</v>
      </c>
      <c r="AX88" s="121">
        <f>AX38</f>
        <v>0.32808164999615386</v>
      </c>
      <c r="AY88" s="121">
        <f>AY38</f>
        <v>0.32808164999615408</v>
      </c>
      <c r="AZ88" s="121">
        <f>AZ38</f>
        <v>0.32808164999615408</v>
      </c>
      <c r="BA88" s="122">
        <f>BA38</f>
        <v>0.32808164999615408</v>
      </c>
      <c r="BB88" s="202"/>
      <c r="BC88" s="209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6"/>
      <c r="BX88" s="76"/>
      <c r="BY88" s="76"/>
      <c r="BZ88" s="76"/>
      <c r="CA88" s="76"/>
      <c r="CB88" s="76"/>
    </row>
    <row r="89" spans="1:80" ht="13">
      <c r="A89" s="170" t="s">
        <v>21</v>
      </c>
      <c r="B89" s="134" t="s">
        <v>7</v>
      </c>
      <c r="C89" s="195"/>
      <c r="D89" s="150"/>
      <c r="E89" s="150"/>
      <c r="F89" s="150"/>
      <c r="G89" s="150"/>
      <c r="H89" s="150"/>
      <c r="I89" s="150"/>
      <c r="J89" s="150"/>
      <c r="K89" s="150"/>
      <c r="L89" s="150"/>
      <c r="M89" s="151"/>
      <c r="N89" s="150">
        <f>N88+AR88</f>
        <v>2.5769731209900426</v>
      </c>
      <c r="O89" s="150">
        <f>O88+AS88</f>
        <v>0.69938699773467561</v>
      </c>
      <c r="P89" s="150">
        <f>P88+AT88</f>
        <v>0.69938699773466673</v>
      </c>
      <c r="Q89" s="150">
        <f>Q88+AU88</f>
        <v>0.69938699773466939</v>
      </c>
      <c r="R89" s="150">
        <f>R88+AV88</f>
        <v>0.69938699773468271</v>
      </c>
      <c r="S89" s="150">
        <f>S88+AW88</f>
        <v>0.69938699773466029</v>
      </c>
      <c r="T89" s="150">
        <f>T88+AX88</f>
        <v>0.69938699773468249</v>
      </c>
      <c r="U89" s="150">
        <f>U88+AY88</f>
        <v>0.69938699773468271</v>
      </c>
      <c r="V89" s="150">
        <f>V88+AZ88</f>
        <v>0.69938699773468271</v>
      </c>
      <c r="W89" s="151">
        <f>W88+BA88</f>
        <v>0.69938699773468271</v>
      </c>
      <c r="X89" s="150"/>
      <c r="Y89" s="150"/>
      <c r="Z89" s="150"/>
      <c r="AA89" s="150"/>
      <c r="AB89" s="150"/>
      <c r="AC89" s="150"/>
      <c r="AD89" s="150"/>
      <c r="AE89" s="150"/>
      <c r="AF89" s="150"/>
      <c r="AG89" s="151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20"/>
      <c r="AS89" s="121"/>
      <c r="AT89" s="121"/>
      <c r="AU89" s="121"/>
      <c r="AV89" s="121"/>
      <c r="AW89" s="121"/>
      <c r="AX89" s="121"/>
      <c r="AY89" s="121"/>
      <c r="AZ89" s="121"/>
      <c r="BA89" s="122"/>
      <c r="BB89" s="203"/>
      <c r="BC89" s="209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  <c r="BS89" s="76"/>
      <c r="BT89" s="76"/>
      <c r="BU89" s="76"/>
      <c r="BV89" s="76"/>
      <c r="BW89" s="76"/>
      <c r="BX89" s="76"/>
      <c r="BY89" s="76"/>
      <c r="BZ89" s="76"/>
      <c r="CA89" s="76"/>
      <c r="CB89" s="76"/>
    </row>
    <row r="90" spans="1:80" ht="13">
      <c r="A90" s="2"/>
      <c r="B90" s="74"/>
      <c r="C90" s="194"/>
      <c r="D90" s="26"/>
      <c r="E90" s="26"/>
      <c r="F90" s="26"/>
      <c r="G90" s="26"/>
      <c r="H90" s="26"/>
      <c r="I90" s="26"/>
      <c r="J90" s="26"/>
      <c r="K90" s="26"/>
      <c r="L90" s="26"/>
      <c r="M90" s="45"/>
      <c r="N90" s="26"/>
      <c r="O90" s="26"/>
      <c r="P90" s="26"/>
      <c r="Q90" s="26"/>
      <c r="R90" s="26"/>
      <c r="S90" s="26"/>
      <c r="T90" s="26"/>
      <c r="U90" s="26"/>
      <c r="V90" s="26"/>
      <c r="W90" s="45"/>
      <c r="X90" s="26"/>
      <c r="Y90" s="26"/>
      <c r="Z90" s="26"/>
      <c r="AA90" s="26"/>
      <c r="AB90" s="26"/>
      <c r="AC90" s="26"/>
      <c r="AD90" s="26"/>
      <c r="AE90" s="26"/>
      <c r="AF90" s="26"/>
      <c r="AG90" s="45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124"/>
      <c r="AS90" s="125"/>
      <c r="AT90" s="125"/>
      <c r="AU90" s="125"/>
      <c r="AV90" s="125"/>
      <c r="AW90" s="125"/>
      <c r="AX90" s="125"/>
      <c r="AY90" s="125"/>
      <c r="AZ90" s="125"/>
      <c r="BA90" s="126"/>
      <c r="BB90" s="204"/>
      <c r="BC90" s="209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  <c r="BX90" s="76"/>
      <c r="BY90" s="76"/>
      <c r="BZ90" s="76"/>
      <c r="CA90" s="76"/>
      <c r="CB90" s="76"/>
    </row>
    <row r="91" spans="1:80">
      <c r="A91" s="170" t="s">
        <v>22</v>
      </c>
      <c r="B91" s="134" t="s">
        <v>7</v>
      </c>
      <c r="C91" s="195"/>
      <c r="D91" s="150"/>
      <c r="E91" s="150"/>
      <c r="F91" s="150"/>
      <c r="G91" s="150"/>
      <c r="H91" s="150"/>
      <c r="I91" s="150"/>
      <c r="J91" s="150"/>
      <c r="K91" s="150"/>
      <c r="L91" s="150"/>
      <c r="M91" s="151"/>
      <c r="N91" s="150"/>
      <c r="O91" s="150"/>
      <c r="P91" s="150"/>
      <c r="Q91" s="150"/>
      <c r="R91" s="150"/>
      <c r="S91" s="150"/>
      <c r="T91" s="150"/>
      <c r="U91" s="150"/>
      <c r="V91" s="150"/>
      <c r="W91" s="151"/>
      <c r="X91" s="153">
        <f>X92-AR92</f>
        <v>-5.957273000460682</v>
      </c>
      <c r="Y91" s="153">
        <f>Y92-AS92</f>
        <v>-5.9248160375502241</v>
      </c>
      <c r="Z91" s="153">
        <f>Z92-AT92</f>
        <v>-5.9248160375502295</v>
      </c>
      <c r="AA91" s="153">
        <f>AA92-AU92</f>
        <v>-5.924816037550209</v>
      </c>
      <c r="AB91" s="153">
        <f>AB92-AV92</f>
        <v>-5.9248160375502401</v>
      </c>
      <c r="AC91" s="153">
        <f>AC92-AW92</f>
        <v>-5.9248160375502144</v>
      </c>
      <c r="AD91" s="153">
        <f>AD92-AX92</f>
        <v>-5.9248160375502401</v>
      </c>
      <c r="AE91" s="153">
        <f>AE92-AY92</f>
        <v>-5.9248160375502401</v>
      </c>
      <c r="AF91" s="153">
        <f>AF92-AZ92</f>
        <v>-5.9248160375502401</v>
      </c>
      <c r="AG91" s="154">
        <f>AG92-BA92</f>
        <v>-5.924816037550241</v>
      </c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16"/>
      <c r="AS91" s="118"/>
      <c r="AT91" s="118"/>
      <c r="AU91" s="118"/>
      <c r="AV91" s="118"/>
      <c r="AW91" s="118"/>
      <c r="AX91" s="118"/>
      <c r="AY91" s="118"/>
      <c r="AZ91" s="118"/>
      <c r="BA91" s="119"/>
      <c r="BB91" s="201">
        <v>-6</v>
      </c>
      <c r="BC91" s="208" t="s">
        <v>145</v>
      </c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  <c r="BX91" s="76"/>
      <c r="BY91" s="76"/>
      <c r="BZ91" s="76"/>
      <c r="CA91" s="76"/>
      <c r="CB91" s="76"/>
    </row>
    <row r="92" spans="1:80" ht="13">
      <c r="A92" s="171" t="s">
        <v>23</v>
      </c>
      <c r="B92" s="134" t="s">
        <v>7</v>
      </c>
      <c r="C92" s="195"/>
      <c r="D92" s="150"/>
      <c r="E92" s="150"/>
      <c r="F92" s="150"/>
      <c r="G92" s="150"/>
      <c r="H92" s="150"/>
      <c r="I92" s="150"/>
      <c r="J92" s="150"/>
      <c r="K92" s="150"/>
      <c r="L92" s="150"/>
      <c r="M92" s="151"/>
      <c r="N92" s="150"/>
      <c r="O92" s="150"/>
      <c r="P92" s="150"/>
      <c r="Q92" s="150"/>
      <c r="R92" s="150"/>
      <c r="S92" s="150"/>
      <c r="T92" s="150"/>
      <c r="U92" s="150"/>
      <c r="V92" s="150"/>
      <c r="W92" s="151"/>
      <c r="X92" s="150">
        <f t="shared" ref="X92:AG92" si="76">X78</f>
        <v>-5.5732279370869513</v>
      </c>
      <c r="Y92" s="150">
        <f t="shared" si="76"/>
        <v>-5.5643486243648512</v>
      </c>
      <c r="Z92" s="150">
        <f t="shared" si="76"/>
        <v>-5.5643486243648574</v>
      </c>
      <c r="AA92" s="150">
        <f t="shared" si="76"/>
        <v>-5.5643486243648361</v>
      </c>
      <c r="AB92" s="150">
        <f t="shared" si="76"/>
        <v>-5.5643486243648681</v>
      </c>
      <c r="AC92" s="150">
        <f t="shared" si="76"/>
        <v>-5.5643486243648423</v>
      </c>
      <c r="AD92" s="150">
        <f t="shared" ref="AD92" si="77">AD78</f>
        <v>-5.5643486243648681</v>
      </c>
      <c r="AE92" s="150">
        <f t="shared" si="76"/>
        <v>-5.5643486243648681</v>
      </c>
      <c r="AF92" s="150">
        <f t="shared" ref="AF92" si="78">AF78</f>
        <v>-5.5643486243648681</v>
      </c>
      <c r="AG92" s="151">
        <f t="shared" si="76"/>
        <v>-5.5643486243648681</v>
      </c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20">
        <f>AR42</f>
        <v>0.3840450633737304</v>
      </c>
      <c r="AS92" s="121">
        <f>AS42</f>
        <v>0.36046741318537251</v>
      </c>
      <c r="AT92" s="121">
        <f>AT42</f>
        <v>0.36046741318537229</v>
      </c>
      <c r="AU92" s="121">
        <f>AU42</f>
        <v>0.36046741318537256</v>
      </c>
      <c r="AV92" s="121">
        <f>AV42</f>
        <v>0.3604674131853724</v>
      </c>
      <c r="AW92" s="121">
        <f>AW42</f>
        <v>0.36046741318537229</v>
      </c>
      <c r="AX92" s="121">
        <f>AX42</f>
        <v>0.36046741318537229</v>
      </c>
      <c r="AY92" s="121">
        <f>AY42</f>
        <v>0.36046741318537229</v>
      </c>
      <c r="AZ92" s="121">
        <f>AZ42</f>
        <v>0.3604674131853724</v>
      </c>
      <c r="BA92" s="122">
        <f>BA42</f>
        <v>0.36046741318537251</v>
      </c>
      <c r="BB92" s="202"/>
      <c r="BC92" s="210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  <c r="BS92" s="76"/>
      <c r="BT92" s="76"/>
      <c r="BU92" s="76"/>
      <c r="BV92" s="76"/>
      <c r="BW92" s="76"/>
      <c r="BX92" s="76"/>
      <c r="BY92" s="76"/>
      <c r="BZ92" s="76"/>
      <c r="CA92" s="76"/>
      <c r="CB92" s="76"/>
    </row>
    <row r="93" spans="1:80" ht="13">
      <c r="A93" s="170" t="s">
        <v>20</v>
      </c>
      <c r="B93" s="134" t="s">
        <v>7</v>
      </c>
      <c r="C93" s="195"/>
      <c r="D93" s="150"/>
      <c r="E93" s="150"/>
      <c r="F93" s="150"/>
      <c r="G93" s="150"/>
      <c r="H93" s="150"/>
      <c r="I93" s="150"/>
      <c r="J93" s="150"/>
      <c r="K93" s="150"/>
      <c r="L93" s="150"/>
      <c r="M93" s="151"/>
      <c r="N93" s="150"/>
      <c r="O93" s="150"/>
      <c r="P93" s="150"/>
      <c r="Q93" s="150"/>
      <c r="R93" s="150"/>
      <c r="S93" s="150"/>
      <c r="T93" s="150"/>
      <c r="U93" s="150"/>
      <c r="V93" s="150"/>
      <c r="W93" s="151"/>
      <c r="X93" s="150">
        <f>X92+AR92</f>
        <v>-5.1891828737132206</v>
      </c>
      <c r="Y93" s="150">
        <f>Y92+AS92</f>
        <v>-5.2038812111794783</v>
      </c>
      <c r="Z93" s="150">
        <f>Z92+AT92</f>
        <v>-5.2038812111794854</v>
      </c>
      <c r="AA93" s="150">
        <f>AA92+AU92</f>
        <v>-5.2038812111794632</v>
      </c>
      <c r="AB93" s="150">
        <f>AB92+AV92</f>
        <v>-5.2038812111794961</v>
      </c>
      <c r="AC93" s="150">
        <f>AC92+AW92</f>
        <v>-5.2038812111794703</v>
      </c>
      <c r="AD93" s="150">
        <f>AD92+AX92</f>
        <v>-5.2038812111794961</v>
      </c>
      <c r="AE93" s="150">
        <f>AE92+AY92</f>
        <v>-5.2038812111794961</v>
      </c>
      <c r="AF93" s="150">
        <f>AF92+AZ92</f>
        <v>-5.2038812111794961</v>
      </c>
      <c r="AG93" s="151">
        <f>AG92+BA92</f>
        <v>-5.2038812111794952</v>
      </c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20"/>
      <c r="AS93" s="121"/>
      <c r="AT93" s="121"/>
      <c r="AU93" s="121"/>
      <c r="AV93" s="121"/>
      <c r="AW93" s="121"/>
      <c r="AX93" s="121"/>
      <c r="AY93" s="121"/>
      <c r="AZ93" s="121"/>
      <c r="BA93" s="122"/>
      <c r="BB93" s="203"/>
      <c r="BC93" s="210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  <c r="BX93" s="76"/>
      <c r="BY93" s="76"/>
      <c r="BZ93" s="76"/>
      <c r="CA93" s="76"/>
      <c r="CB93" s="76"/>
    </row>
    <row r="94" spans="1:80" ht="13">
      <c r="A94" s="2"/>
      <c r="B94" s="74"/>
      <c r="C94" s="194"/>
      <c r="D94" s="26"/>
      <c r="E94" s="26"/>
      <c r="F94" s="26"/>
      <c r="G94" s="26"/>
      <c r="H94" s="26"/>
      <c r="I94" s="26"/>
      <c r="J94" s="26"/>
      <c r="K94" s="26"/>
      <c r="L94" s="26"/>
      <c r="M94" s="45"/>
      <c r="N94" s="26"/>
      <c r="O94" s="26"/>
      <c r="P94" s="26"/>
      <c r="Q94" s="26"/>
      <c r="R94" s="26"/>
      <c r="S94" s="26"/>
      <c r="T94" s="26"/>
      <c r="U94" s="26"/>
      <c r="V94" s="26"/>
      <c r="W94" s="45"/>
      <c r="X94" s="26"/>
      <c r="Y94" s="26"/>
      <c r="Z94" s="26"/>
      <c r="AA94" s="26"/>
      <c r="AB94" s="26"/>
      <c r="AC94" s="26"/>
      <c r="AD94" s="26"/>
      <c r="AE94" s="26"/>
      <c r="AF94" s="26"/>
      <c r="AG94" s="45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129"/>
      <c r="AS94" s="130"/>
      <c r="AT94" s="130"/>
      <c r="AU94" s="130"/>
      <c r="AV94" s="130"/>
      <c r="AW94" s="130"/>
      <c r="AX94" s="130"/>
      <c r="AY94" s="130"/>
      <c r="AZ94" s="130"/>
      <c r="BA94" s="131"/>
      <c r="BB94" s="205"/>
      <c r="BC94" s="210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  <c r="BX94" s="76"/>
      <c r="BY94" s="76"/>
      <c r="BZ94" s="76"/>
      <c r="CA94" s="76"/>
      <c r="CB94" s="76"/>
    </row>
    <row r="95" spans="1:80">
      <c r="A95" s="170" t="s">
        <v>64</v>
      </c>
      <c r="B95" s="217" t="s">
        <v>108</v>
      </c>
      <c r="C95" s="195"/>
      <c r="D95" s="150"/>
      <c r="E95" s="150"/>
      <c r="F95" s="150"/>
      <c r="G95" s="150"/>
      <c r="H95" s="150"/>
      <c r="I95" s="150"/>
      <c r="J95" s="150"/>
      <c r="K95" s="150"/>
      <c r="L95" s="150"/>
      <c r="M95" s="151"/>
      <c r="N95" s="153">
        <f>N96-AR96</f>
        <v>-86.51940589743802</v>
      </c>
      <c r="O95" s="153">
        <f>O96-AS96</f>
        <v>-109.51940589743802</v>
      </c>
      <c r="P95" s="153">
        <f>P96-AT96</f>
        <v>-109.01940589743802</v>
      </c>
      <c r="Q95" s="153">
        <f>Q96-AU96</f>
        <v>-108.51940589743802</v>
      </c>
      <c r="R95" s="153">
        <f>R96-AV96</f>
        <v>-108.01940589743802</v>
      </c>
      <c r="S95" s="153">
        <f>S96-AW96</f>
        <v>-107.51940589743802</v>
      </c>
      <c r="T95" s="153">
        <f>T96-AX96</f>
        <v>-107.01940589743802</v>
      </c>
      <c r="U95" s="153">
        <f>U96-AY96</f>
        <v>-107.01940589743802</v>
      </c>
      <c r="V95" s="153">
        <f>V96-AZ96</f>
        <v>-107.01940589743802</v>
      </c>
      <c r="W95" s="154">
        <f>W96-BA96</f>
        <v>-107.01940589743802</v>
      </c>
      <c r="X95" s="150"/>
      <c r="Y95" s="150"/>
      <c r="Z95" s="150"/>
      <c r="AA95" s="150"/>
      <c r="AB95" s="150"/>
      <c r="AC95" s="150"/>
      <c r="AD95" s="150"/>
      <c r="AE95" s="150"/>
      <c r="AF95" s="150"/>
      <c r="AG95" s="151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16"/>
      <c r="AS95" s="118"/>
      <c r="AT95" s="118"/>
      <c r="AU95" s="118"/>
      <c r="AV95" s="118"/>
      <c r="AW95" s="118"/>
      <c r="AX95" s="118"/>
      <c r="AY95" s="118"/>
      <c r="AZ95" s="118"/>
      <c r="BA95" s="119"/>
      <c r="BB95" s="201">
        <f>-117.5</f>
        <v>-117.5</v>
      </c>
      <c r="BC95" s="208" t="s">
        <v>148</v>
      </c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  <c r="BX95" s="76"/>
      <c r="BY95" s="76"/>
      <c r="BZ95" s="76"/>
      <c r="CA95" s="76"/>
      <c r="CB95" s="76"/>
    </row>
    <row r="96" spans="1:80" ht="13">
      <c r="A96" s="171" t="s">
        <v>65</v>
      </c>
      <c r="B96" s="217" t="s">
        <v>108</v>
      </c>
      <c r="C96" s="195"/>
      <c r="D96" s="150"/>
      <c r="E96" s="150"/>
      <c r="F96" s="150"/>
      <c r="G96" s="150"/>
      <c r="H96" s="150"/>
      <c r="I96" s="150"/>
      <c r="J96" s="150"/>
      <c r="K96" s="150"/>
      <c r="L96" s="150"/>
      <c r="M96" s="151"/>
      <c r="N96" s="150">
        <f t="shared" ref="N96:W96" si="79">N80</f>
        <v>-84.989700043360187</v>
      </c>
      <c r="O96" s="150">
        <f t="shared" si="79"/>
        <v>-107.98970004336019</v>
      </c>
      <c r="P96" s="150">
        <f t="shared" si="79"/>
        <v>-107.48970004336019</v>
      </c>
      <c r="Q96" s="150">
        <f t="shared" si="79"/>
        <v>-106.98970004336019</v>
      </c>
      <c r="R96" s="150">
        <f t="shared" si="79"/>
        <v>-106.48970004336019</v>
      </c>
      <c r="S96" s="150">
        <f t="shared" si="79"/>
        <v>-105.98970004336019</v>
      </c>
      <c r="T96" s="150">
        <f t="shared" ref="T96" si="80">T80</f>
        <v>-105.48970004336019</v>
      </c>
      <c r="U96" s="150">
        <f t="shared" si="79"/>
        <v>-105.48970004336019</v>
      </c>
      <c r="V96" s="150">
        <f t="shared" ref="V96" si="81">V80</f>
        <v>-105.48970004336019</v>
      </c>
      <c r="W96" s="151">
        <f t="shared" si="79"/>
        <v>-105.48970004336019</v>
      </c>
      <c r="X96" s="150"/>
      <c r="Y96" s="150"/>
      <c r="Z96" s="150"/>
      <c r="AA96" s="150"/>
      <c r="AB96" s="150"/>
      <c r="AC96" s="150"/>
      <c r="AD96" s="150"/>
      <c r="AE96" s="150"/>
      <c r="AF96" s="150"/>
      <c r="AG96" s="151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20">
        <f>AR46</f>
        <v>1.5297058540778354</v>
      </c>
      <c r="AS96" s="121">
        <f>AS46</f>
        <v>1.5297058540778354</v>
      </c>
      <c r="AT96" s="121">
        <f>AT46</f>
        <v>1.5297058540778354</v>
      </c>
      <c r="AU96" s="121">
        <f>AU46</f>
        <v>1.5297058540778354</v>
      </c>
      <c r="AV96" s="121">
        <f>AV46</f>
        <v>1.5297058540778354</v>
      </c>
      <c r="AW96" s="121">
        <f>AW46</f>
        <v>1.5297058540778354</v>
      </c>
      <c r="AX96" s="121">
        <f>AX46</f>
        <v>1.5297058540778354</v>
      </c>
      <c r="AY96" s="121">
        <f>AY46</f>
        <v>1.5297058540778354</v>
      </c>
      <c r="AZ96" s="121">
        <f>AZ46</f>
        <v>1.5297058540778354</v>
      </c>
      <c r="BA96" s="122">
        <f>BA46</f>
        <v>1.5297058540778354</v>
      </c>
      <c r="BB96" s="202"/>
      <c r="BC96" s="210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  <c r="BX96" s="76"/>
      <c r="BY96" s="76"/>
      <c r="BZ96" s="76"/>
      <c r="CA96" s="76"/>
      <c r="CB96" s="76"/>
    </row>
    <row r="97" spans="1:80" ht="13">
      <c r="A97" s="170" t="s">
        <v>66</v>
      </c>
      <c r="B97" s="217" t="s">
        <v>108</v>
      </c>
      <c r="C97" s="195"/>
      <c r="D97" s="150"/>
      <c r="E97" s="150"/>
      <c r="F97" s="150"/>
      <c r="G97" s="150"/>
      <c r="H97" s="150"/>
      <c r="I97" s="150"/>
      <c r="J97" s="150"/>
      <c r="K97" s="150"/>
      <c r="L97" s="150"/>
      <c r="M97" s="151"/>
      <c r="N97" s="150">
        <f>N96+AR96</f>
        <v>-83.459994189282355</v>
      </c>
      <c r="O97" s="150">
        <f>O96+AS96</f>
        <v>-106.45999418928236</v>
      </c>
      <c r="P97" s="150">
        <f>P96+AT96</f>
        <v>-105.95999418928236</v>
      </c>
      <c r="Q97" s="150">
        <f>Q96+AU96</f>
        <v>-105.45999418928236</v>
      </c>
      <c r="R97" s="150">
        <f>R96+AV96</f>
        <v>-104.95999418928236</v>
      </c>
      <c r="S97" s="150">
        <f>S96+AW96</f>
        <v>-104.45999418928236</v>
      </c>
      <c r="T97" s="150">
        <f>T96+AX96</f>
        <v>-103.95999418928236</v>
      </c>
      <c r="U97" s="150">
        <f>U96+AY96</f>
        <v>-103.95999418928236</v>
      </c>
      <c r="V97" s="150">
        <f>V96+AZ96</f>
        <v>-103.95999418928236</v>
      </c>
      <c r="W97" s="151">
        <f>W96+BA96</f>
        <v>-103.95999418928236</v>
      </c>
      <c r="X97" s="150"/>
      <c r="Y97" s="150"/>
      <c r="Z97" s="150"/>
      <c r="AA97" s="150"/>
      <c r="AB97" s="150"/>
      <c r="AC97" s="150"/>
      <c r="AD97" s="150"/>
      <c r="AE97" s="150"/>
      <c r="AF97" s="150"/>
      <c r="AG97" s="151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16"/>
      <c r="AS97" s="118"/>
      <c r="AT97" s="118"/>
      <c r="AU97" s="118"/>
      <c r="AV97" s="118"/>
      <c r="AW97" s="118"/>
      <c r="AX97" s="118"/>
      <c r="AY97" s="118"/>
      <c r="AZ97" s="118"/>
      <c r="BA97" s="119"/>
      <c r="BB97" s="202"/>
      <c r="BC97" s="210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  <c r="BX97" s="76"/>
      <c r="BY97" s="76"/>
      <c r="BZ97" s="76"/>
      <c r="CA97" s="76"/>
      <c r="CB97" s="76"/>
    </row>
    <row r="98" spans="1:80" ht="13">
      <c r="A98" s="2"/>
      <c r="B98" s="74"/>
      <c r="C98" s="194"/>
      <c r="D98" s="26"/>
      <c r="E98" s="26"/>
      <c r="F98" s="26"/>
      <c r="G98" s="26"/>
      <c r="H98" s="26"/>
      <c r="I98" s="26"/>
      <c r="J98" s="26"/>
      <c r="K98" s="26"/>
      <c r="L98" s="26"/>
      <c r="M98" s="45"/>
      <c r="N98" s="26"/>
      <c r="O98" s="26"/>
      <c r="P98" s="26"/>
      <c r="Q98" s="26"/>
      <c r="R98" s="26"/>
      <c r="S98" s="26"/>
      <c r="T98" s="26"/>
      <c r="U98" s="26"/>
      <c r="V98" s="26"/>
      <c r="W98" s="45"/>
      <c r="X98" s="26"/>
      <c r="Y98" s="26"/>
      <c r="Z98" s="26"/>
      <c r="AA98" s="26"/>
      <c r="AB98" s="26"/>
      <c r="AC98" s="26"/>
      <c r="AD98" s="26"/>
      <c r="AE98" s="26"/>
      <c r="AF98" s="26"/>
      <c r="AG98" s="45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129"/>
      <c r="AS98" s="130"/>
      <c r="AT98" s="130"/>
      <c r="AU98" s="130"/>
      <c r="AV98" s="130"/>
      <c r="AW98" s="130"/>
      <c r="AX98" s="130"/>
      <c r="AY98" s="130"/>
      <c r="AZ98" s="130"/>
      <c r="BA98" s="131"/>
      <c r="BB98" s="205"/>
      <c r="BC98" s="210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  <c r="BX98" s="76"/>
      <c r="BY98" s="76"/>
      <c r="BZ98" s="76"/>
      <c r="CA98" s="76"/>
      <c r="CB98" s="76"/>
    </row>
    <row r="99" spans="1:80">
      <c r="A99" s="170" t="s">
        <v>67</v>
      </c>
      <c r="B99" s="217" t="s">
        <v>108</v>
      </c>
      <c r="C99" s="195"/>
      <c r="D99" s="150"/>
      <c r="E99" s="150"/>
      <c r="F99" s="150"/>
      <c r="G99" s="150"/>
      <c r="H99" s="150"/>
      <c r="I99" s="150"/>
      <c r="J99" s="150"/>
      <c r="K99" s="150"/>
      <c r="L99" s="150"/>
      <c r="M99" s="151"/>
      <c r="N99" s="150"/>
      <c r="O99" s="150"/>
      <c r="P99" s="150"/>
      <c r="Q99" s="150"/>
      <c r="R99" s="150"/>
      <c r="S99" s="150"/>
      <c r="T99" s="150"/>
      <c r="U99" s="150"/>
      <c r="V99" s="150"/>
      <c r="W99" s="151"/>
      <c r="X99" s="153">
        <f>X100-AR100</f>
        <v>-91.119405897438014</v>
      </c>
      <c r="Y99" s="153">
        <f>Y100-AS100</f>
        <v>-113.31940589743802</v>
      </c>
      <c r="Z99" s="153">
        <f>Z100-AT100</f>
        <v>-112.81940589743802</v>
      </c>
      <c r="AA99" s="153">
        <f>AA100-AU100</f>
        <v>-112.31940589743802</v>
      </c>
      <c r="AB99" s="153">
        <f>AB100-AV100</f>
        <v>-111.81940589743802</v>
      </c>
      <c r="AC99" s="153">
        <f>AC100-AW100</f>
        <v>-111.31940589743802</v>
      </c>
      <c r="AD99" s="153">
        <f>AD100-AX100</f>
        <v>-110.81940589743802</v>
      </c>
      <c r="AE99" s="153">
        <f>AE100-AY100</f>
        <v>-110.81940589743802</v>
      </c>
      <c r="AF99" s="153">
        <f>AF100-AZ100</f>
        <v>-110.81940589743802</v>
      </c>
      <c r="AG99" s="154">
        <f>AG100-BA100</f>
        <v>-110.81940589743802</v>
      </c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16"/>
      <c r="AS99" s="118"/>
      <c r="AT99" s="118"/>
      <c r="AU99" s="118"/>
      <c r="AV99" s="118"/>
      <c r="AW99" s="118"/>
      <c r="AX99" s="118"/>
      <c r="AY99" s="118"/>
      <c r="AZ99" s="118"/>
      <c r="BA99" s="119"/>
      <c r="BB99" s="201">
        <f>-117.5</f>
        <v>-117.5</v>
      </c>
      <c r="BC99" s="208" t="s">
        <v>148</v>
      </c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  <c r="BX99" s="76"/>
      <c r="BY99" s="76"/>
      <c r="BZ99" s="76"/>
      <c r="CA99" s="76"/>
      <c r="CB99" s="76"/>
    </row>
    <row r="100" spans="1:80" ht="13">
      <c r="A100" s="171" t="s">
        <v>68</v>
      </c>
      <c r="B100" s="217" t="s">
        <v>108</v>
      </c>
      <c r="C100" s="195"/>
      <c r="D100" s="150"/>
      <c r="E100" s="150"/>
      <c r="F100" s="150"/>
      <c r="G100" s="150"/>
      <c r="H100" s="150"/>
      <c r="I100" s="150"/>
      <c r="J100" s="150"/>
      <c r="K100" s="150"/>
      <c r="L100" s="150"/>
      <c r="M100" s="151"/>
      <c r="N100" s="150"/>
      <c r="O100" s="150"/>
      <c r="P100" s="150"/>
      <c r="Q100" s="150"/>
      <c r="R100" s="150"/>
      <c r="S100" s="150"/>
      <c r="T100" s="150"/>
      <c r="U100" s="150"/>
      <c r="V100" s="150"/>
      <c r="W100" s="151"/>
      <c r="X100" s="150">
        <f t="shared" ref="X100:AG100" si="82">X80</f>
        <v>-89.589700043360182</v>
      </c>
      <c r="Y100" s="150">
        <f t="shared" si="82"/>
        <v>-111.78970004336018</v>
      </c>
      <c r="Z100" s="150">
        <f t="shared" si="82"/>
        <v>-111.28970004336018</v>
      </c>
      <c r="AA100" s="150">
        <f t="shared" si="82"/>
        <v>-110.78970004336018</v>
      </c>
      <c r="AB100" s="150">
        <f t="shared" si="82"/>
        <v>-110.28970004336018</v>
      </c>
      <c r="AC100" s="150">
        <f t="shared" si="82"/>
        <v>-109.78970004336018</v>
      </c>
      <c r="AD100" s="150">
        <f t="shared" ref="AD100" si="83">AD80</f>
        <v>-109.28970004336018</v>
      </c>
      <c r="AE100" s="150">
        <f t="shared" si="82"/>
        <v>-109.28970004336018</v>
      </c>
      <c r="AF100" s="150">
        <f t="shared" ref="AF100" si="84">AF80</f>
        <v>-109.28970004336018</v>
      </c>
      <c r="AG100" s="151">
        <f t="shared" si="82"/>
        <v>-109.28970004336018</v>
      </c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20">
        <f>AR50</f>
        <v>1.5297058540778354</v>
      </c>
      <c r="AS100" s="121">
        <f>AS50</f>
        <v>1.5297058540778354</v>
      </c>
      <c r="AT100" s="121">
        <f>AT50</f>
        <v>1.5297058540778354</v>
      </c>
      <c r="AU100" s="121">
        <f>AU50</f>
        <v>1.5297058540778354</v>
      </c>
      <c r="AV100" s="121">
        <f>AV50</f>
        <v>1.5297058540778354</v>
      </c>
      <c r="AW100" s="121">
        <f>AW50</f>
        <v>1.5297058540778354</v>
      </c>
      <c r="AX100" s="121">
        <f>AX50</f>
        <v>1.5297058540778354</v>
      </c>
      <c r="AY100" s="121">
        <f>AY50</f>
        <v>1.5297058540778354</v>
      </c>
      <c r="AZ100" s="121">
        <f>AZ50</f>
        <v>1.5297058540778354</v>
      </c>
      <c r="BA100" s="122">
        <f>BA50</f>
        <v>1.5297058540778354</v>
      </c>
      <c r="BB100" s="202"/>
      <c r="BC100" s="210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  <c r="BX100" s="76"/>
      <c r="BY100" s="76"/>
      <c r="BZ100" s="76"/>
      <c r="CA100" s="76"/>
      <c r="CB100" s="76"/>
    </row>
    <row r="101" spans="1:80">
      <c r="A101" s="170" t="s">
        <v>69</v>
      </c>
      <c r="B101" s="217" t="s">
        <v>108</v>
      </c>
      <c r="C101" s="195"/>
      <c r="D101" s="150"/>
      <c r="E101" s="150"/>
      <c r="F101" s="150"/>
      <c r="G101" s="150"/>
      <c r="H101" s="150"/>
      <c r="I101" s="150"/>
      <c r="J101" s="150"/>
      <c r="K101" s="150"/>
      <c r="L101" s="150"/>
      <c r="M101" s="151"/>
      <c r="N101" s="150"/>
      <c r="O101" s="150"/>
      <c r="P101" s="150"/>
      <c r="Q101" s="150"/>
      <c r="R101" s="150"/>
      <c r="S101" s="150"/>
      <c r="T101" s="150"/>
      <c r="U101" s="150"/>
      <c r="V101" s="150"/>
      <c r="W101" s="151"/>
      <c r="X101" s="150">
        <f>X100+AR100</f>
        <v>-88.059994189282349</v>
      </c>
      <c r="Y101" s="150">
        <f>Y100+AS100</f>
        <v>-110.25999418928235</v>
      </c>
      <c r="Z101" s="150">
        <f>Z100+AT100</f>
        <v>-109.75999418928235</v>
      </c>
      <c r="AA101" s="150">
        <f>AA100+AU100</f>
        <v>-109.25999418928235</v>
      </c>
      <c r="AB101" s="150">
        <f>AB100+AV100</f>
        <v>-108.75999418928235</v>
      </c>
      <c r="AC101" s="150">
        <f>AC100+AW100</f>
        <v>-108.25999418928235</v>
      </c>
      <c r="AD101" s="150">
        <f>AD100+AX100</f>
        <v>-107.75999418928235</v>
      </c>
      <c r="AE101" s="150">
        <f>AE100+AY100</f>
        <v>-107.75999418928235</v>
      </c>
      <c r="AF101" s="150">
        <f>AF100+AZ100</f>
        <v>-107.75999418928235</v>
      </c>
      <c r="AG101" s="151">
        <f>AG100+BA100</f>
        <v>-107.75999418928235</v>
      </c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16"/>
      <c r="AS101" s="118"/>
      <c r="AT101" s="118"/>
      <c r="AU101" s="118"/>
      <c r="AV101" s="118"/>
      <c r="AW101" s="118"/>
      <c r="AX101" s="118"/>
      <c r="AY101" s="118"/>
      <c r="AZ101" s="118"/>
      <c r="BA101" s="119"/>
      <c r="BB101" s="203"/>
      <c r="BC101" s="210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  <c r="BX101" s="76"/>
      <c r="BY101" s="76"/>
      <c r="BZ101" s="76"/>
      <c r="CA101" s="76"/>
      <c r="CB101" s="76"/>
    </row>
    <row r="102" spans="1:80">
      <c r="A102" s="2"/>
      <c r="B102" s="156"/>
      <c r="C102" s="269"/>
      <c r="D102" s="155"/>
      <c r="E102" s="155"/>
      <c r="F102" s="155"/>
      <c r="G102" s="155"/>
      <c r="H102" s="155"/>
      <c r="I102" s="155"/>
      <c r="J102" s="155"/>
      <c r="K102" s="155"/>
      <c r="L102" s="155"/>
      <c r="M102" s="156"/>
      <c r="N102" s="155"/>
      <c r="O102" s="155"/>
      <c r="P102" s="155"/>
      <c r="Q102" s="155"/>
      <c r="R102" s="155"/>
      <c r="S102" s="155"/>
      <c r="T102" s="155"/>
      <c r="U102" s="155"/>
      <c r="V102" s="155"/>
      <c r="W102" s="156"/>
      <c r="X102" s="155"/>
      <c r="Y102" s="155"/>
      <c r="Z102" s="155"/>
      <c r="AA102" s="155"/>
      <c r="AB102" s="155"/>
      <c r="AC102" s="155"/>
      <c r="AD102" s="155"/>
      <c r="AE102" s="155"/>
      <c r="AF102" s="155"/>
      <c r="AG102" s="156"/>
      <c r="AH102" s="155"/>
      <c r="AI102" s="155"/>
      <c r="AJ102" s="155"/>
      <c r="AK102" s="155"/>
      <c r="AL102" s="155"/>
      <c r="AM102" s="155"/>
      <c r="AN102" s="155"/>
      <c r="AO102" s="155"/>
      <c r="AP102" s="155"/>
      <c r="AQ102" s="155"/>
      <c r="AR102" s="2"/>
      <c r="AS102" s="155"/>
      <c r="AT102" s="155"/>
      <c r="AU102" s="155"/>
      <c r="AV102" s="155"/>
      <c r="AW102" s="155"/>
      <c r="AX102" s="155"/>
      <c r="AY102" s="155"/>
      <c r="AZ102" s="155"/>
      <c r="BA102" s="156"/>
      <c r="BB102" s="205"/>
      <c r="BC102" s="210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  <c r="BX102" s="76"/>
      <c r="BY102" s="76"/>
      <c r="BZ102" s="76"/>
      <c r="CA102" s="76"/>
      <c r="CB102" s="76"/>
    </row>
    <row r="103" spans="1:80">
      <c r="A103" s="170" t="s">
        <v>61</v>
      </c>
      <c r="B103" s="217" t="s">
        <v>109</v>
      </c>
      <c r="C103" s="195"/>
      <c r="D103" s="153">
        <f>D104-AR104</f>
        <v>-53.422636204347135</v>
      </c>
      <c r="E103" s="153">
        <f>E104-AS104</f>
        <v>-75.625818450779292</v>
      </c>
      <c r="F103" s="153">
        <f>F104-AT104</f>
        <v>-75.125818450779292</v>
      </c>
      <c r="G103" s="153">
        <f>G104-AU104</f>
        <v>-74.625818450779292</v>
      </c>
      <c r="H103" s="153">
        <f>H104-AV104</f>
        <v>-74.125818450779292</v>
      </c>
      <c r="I103" s="153">
        <f>I104-AW104</f>
        <v>-73.625818450779278</v>
      </c>
      <c r="J103" s="153">
        <f>J104-AX104</f>
        <v>-73.125818450779292</v>
      </c>
      <c r="K103" s="153">
        <f>K104-AY104</f>
        <v>-73.125818450779292</v>
      </c>
      <c r="L103" s="153">
        <f>L104-AZ104</f>
        <v>-73.125818450779292</v>
      </c>
      <c r="M103" s="154">
        <f>M104-BA104</f>
        <v>-73.125818450779292</v>
      </c>
      <c r="N103" s="157"/>
      <c r="O103" s="157"/>
      <c r="P103" s="157"/>
      <c r="Q103" s="157"/>
      <c r="R103" s="157"/>
      <c r="S103" s="157"/>
      <c r="T103" s="157"/>
      <c r="U103" s="157"/>
      <c r="V103" s="157"/>
      <c r="W103" s="158"/>
      <c r="X103" s="157"/>
      <c r="Y103" s="157"/>
      <c r="Z103" s="157"/>
      <c r="AA103" s="157"/>
      <c r="AB103" s="157"/>
      <c r="AC103" s="157"/>
      <c r="AD103" s="157"/>
      <c r="AE103" s="157"/>
      <c r="AF103" s="157"/>
      <c r="AG103" s="158"/>
      <c r="AH103" s="157"/>
      <c r="AI103" s="157"/>
      <c r="AJ103" s="157"/>
      <c r="AK103" s="157"/>
      <c r="AL103" s="157"/>
      <c r="AM103" s="157"/>
      <c r="AN103" s="157"/>
      <c r="AO103" s="157"/>
      <c r="AP103" s="157"/>
      <c r="AQ103" s="157"/>
      <c r="AR103" s="115"/>
      <c r="AS103" s="157"/>
      <c r="AT103" s="157"/>
      <c r="AU103" s="157"/>
      <c r="AV103" s="157"/>
      <c r="AW103" s="157"/>
      <c r="AX103" s="157"/>
      <c r="AY103" s="157"/>
      <c r="AZ103" s="157"/>
      <c r="BA103" s="158"/>
      <c r="BB103" s="201">
        <v>-111.5</v>
      </c>
      <c r="BC103" s="208" t="s">
        <v>148</v>
      </c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  <c r="BX103" s="76"/>
      <c r="BY103" s="76"/>
      <c r="BZ103" s="76"/>
      <c r="CA103" s="76"/>
      <c r="CB103" s="76"/>
    </row>
    <row r="104" spans="1:80" ht="13">
      <c r="A104" s="171" t="s">
        <v>60</v>
      </c>
      <c r="B104" s="217" t="s">
        <v>109</v>
      </c>
      <c r="C104" s="195"/>
      <c r="D104" s="150">
        <f t="shared" ref="D104:M104" si="85">D81</f>
        <v>-51.909263674018661</v>
      </c>
      <c r="E104" s="150">
        <f t="shared" si="85"/>
        <v>-74.116214705173604</v>
      </c>
      <c r="F104" s="150">
        <f t="shared" si="85"/>
        <v>-73.616214705173604</v>
      </c>
      <c r="G104" s="150">
        <f t="shared" si="85"/>
        <v>-73.116214705173604</v>
      </c>
      <c r="H104" s="150">
        <f t="shared" si="85"/>
        <v>-72.616214705173604</v>
      </c>
      <c r="I104" s="150">
        <f t="shared" si="85"/>
        <v>-72.11621470517359</v>
      </c>
      <c r="J104" s="150">
        <f t="shared" ref="J104" si="86">J81</f>
        <v>-71.616214705173604</v>
      </c>
      <c r="K104" s="150">
        <f t="shared" si="85"/>
        <v>-71.616214705173604</v>
      </c>
      <c r="L104" s="150">
        <f t="shared" ref="L104" si="87">L81</f>
        <v>-71.616214705173604</v>
      </c>
      <c r="M104" s="151">
        <f t="shared" si="85"/>
        <v>-71.616214705173604</v>
      </c>
      <c r="N104" s="157"/>
      <c r="O104" s="157"/>
      <c r="P104" s="157"/>
      <c r="Q104" s="157"/>
      <c r="R104" s="157"/>
      <c r="S104" s="157"/>
      <c r="T104" s="157"/>
      <c r="U104" s="157"/>
      <c r="V104" s="157"/>
      <c r="W104" s="158"/>
      <c r="X104" s="157"/>
      <c r="Y104" s="157"/>
      <c r="Z104" s="157"/>
      <c r="AA104" s="157"/>
      <c r="AB104" s="157"/>
      <c r="AC104" s="157"/>
      <c r="AD104" s="157"/>
      <c r="AE104" s="157"/>
      <c r="AF104" s="157"/>
      <c r="AG104" s="158"/>
      <c r="AH104" s="157"/>
      <c r="AI104" s="157"/>
      <c r="AJ104" s="157"/>
      <c r="AK104" s="157"/>
      <c r="AL104" s="157"/>
      <c r="AM104" s="157"/>
      <c r="AN104" s="157"/>
      <c r="AO104" s="157"/>
      <c r="AP104" s="157"/>
      <c r="AQ104" s="157"/>
      <c r="AR104" s="120">
        <f>AR54</f>
        <v>1.513372530328476</v>
      </c>
      <c r="AS104" s="121">
        <f>AS54</f>
        <v>1.5096037456056821</v>
      </c>
      <c r="AT104" s="121">
        <f>AT54</f>
        <v>1.5096037456056821</v>
      </c>
      <c r="AU104" s="121">
        <f>AU54</f>
        <v>1.5096037456056821</v>
      </c>
      <c r="AV104" s="121">
        <f>AV54</f>
        <v>1.5096037456056821</v>
      </c>
      <c r="AW104" s="121">
        <f>AW54</f>
        <v>1.5096037456056821</v>
      </c>
      <c r="AX104" s="121">
        <f>AX54</f>
        <v>1.5096037456056821</v>
      </c>
      <c r="AY104" s="121">
        <f>AY54</f>
        <v>1.5096037456056821</v>
      </c>
      <c r="AZ104" s="121">
        <f>AZ54</f>
        <v>1.5096037456056821</v>
      </c>
      <c r="BA104" s="122">
        <f>BA54</f>
        <v>1.5096037456056821</v>
      </c>
      <c r="BB104" s="202"/>
      <c r="BC104" s="210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  <c r="BX104" s="76"/>
      <c r="BY104" s="76"/>
      <c r="BZ104" s="76"/>
      <c r="CA104" s="76"/>
      <c r="CB104" s="76"/>
    </row>
    <row r="105" spans="1:80">
      <c r="A105" s="170" t="s">
        <v>155</v>
      </c>
      <c r="B105" s="217" t="s">
        <v>109</v>
      </c>
      <c r="C105" s="195"/>
      <c r="D105" s="153"/>
      <c r="E105" s="153">
        <f>E104+AS104</f>
        <v>-72.606610959567917</v>
      </c>
      <c r="F105" s="153">
        <f>F104+AT104</f>
        <v>-72.106610959567917</v>
      </c>
      <c r="G105" s="153">
        <f>G104+AU104</f>
        <v>-71.606610959567917</v>
      </c>
      <c r="H105" s="153">
        <f>H104+AV104</f>
        <v>-71.106610959567917</v>
      </c>
      <c r="I105" s="153">
        <f>I104+AW104</f>
        <v>-70.606610959567902</v>
      </c>
      <c r="J105" s="153">
        <f>J104+AX104</f>
        <v>-70.106610959567917</v>
      </c>
      <c r="K105" s="153">
        <f>K104+AY104</f>
        <v>-70.106610959567917</v>
      </c>
      <c r="L105" s="153">
        <f>L104+AZ104</f>
        <v>-70.106610959567917</v>
      </c>
      <c r="M105" s="154">
        <f>M104+BA104</f>
        <v>-70.106610959567917</v>
      </c>
      <c r="N105" s="157"/>
      <c r="O105" s="157"/>
      <c r="P105" s="157"/>
      <c r="Q105" s="157"/>
      <c r="R105" s="157"/>
      <c r="S105" s="157"/>
      <c r="T105" s="157"/>
      <c r="U105" s="157"/>
      <c r="V105" s="157"/>
      <c r="W105" s="158"/>
      <c r="X105" s="157"/>
      <c r="Y105" s="157"/>
      <c r="Z105" s="157"/>
      <c r="AA105" s="157"/>
      <c r="AB105" s="157"/>
      <c r="AC105" s="157"/>
      <c r="AD105" s="157"/>
      <c r="AE105" s="157"/>
      <c r="AF105" s="157"/>
      <c r="AG105" s="158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15"/>
      <c r="AS105" s="157"/>
      <c r="AT105" s="157"/>
      <c r="AU105" s="157"/>
      <c r="AV105" s="157"/>
      <c r="AW105" s="157"/>
      <c r="AX105" s="157"/>
      <c r="AY105" s="157"/>
      <c r="AZ105" s="157"/>
      <c r="BA105" s="158"/>
      <c r="BB105" s="201">
        <v>-70</v>
      </c>
      <c r="BC105" s="208" t="s">
        <v>157</v>
      </c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</row>
    <row r="106" spans="1:80">
      <c r="A106" s="170" t="s">
        <v>105</v>
      </c>
      <c r="B106" s="217" t="s">
        <v>109</v>
      </c>
      <c r="C106" s="195"/>
      <c r="D106" s="153">
        <f>D104+AR104</f>
        <v>-50.395891143690186</v>
      </c>
      <c r="E106" s="153"/>
      <c r="F106" s="153"/>
      <c r="G106" s="153"/>
      <c r="H106" s="153"/>
      <c r="I106" s="153"/>
      <c r="J106" s="153"/>
      <c r="K106" s="153"/>
      <c r="L106" s="153"/>
      <c r="M106" s="154"/>
      <c r="N106" s="157"/>
      <c r="O106" s="157"/>
      <c r="P106" s="157"/>
      <c r="Q106" s="157"/>
      <c r="R106" s="157"/>
      <c r="S106" s="157"/>
      <c r="T106" s="157"/>
      <c r="U106" s="157"/>
      <c r="V106" s="157"/>
      <c r="W106" s="158"/>
      <c r="X106" s="157"/>
      <c r="Y106" s="157"/>
      <c r="Z106" s="157"/>
      <c r="AA106" s="157"/>
      <c r="AB106" s="157"/>
      <c r="AC106" s="157"/>
      <c r="AD106" s="157"/>
      <c r="AE106" s="157"/>
      <c r="AF106" s="157"/>
      <c r="AG106" s="158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15"/>
      <c r="AS106" s="157"/>
      <c r="AT106" s="157"/>
      <c r="AU106" s="157"/>
      <c r="AV106" s="157"/>
      <c r="AW106" s="157"/>
      <c r="AX106" s="157"/>
      <c r="AY106" s="157"/>
      <c r="AZ106" s="157"/>
      <c r="BA106" s="158"/>
      <c r="BB106" s="201">
        <v>-50</v>
      </c>
      <c r="BC106" s="208" t="s">
        <v>146</v>
      </c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</row>
    <row r="107" spans="1:80">
      <c r="A107" s="2"/>
      <c r="B107" s="74"/>
      <c r="C107" s="194"/>
      <c r="D107" s="26"/>
      <c r="E107" s="26"/>
      <c r="F107" s="26"/>
      <c r="G107" s="26"/>
      <c r="H107" s="26"/>
      <c r="I107" s="26"/>
      <c r="J107" s="26"/>
      <c r="K107" s="26"/>
      <c r="L107" s="26"/>
      <c r="M107" s="45"/>
      <c r="N107" s="155"/>
      <c r="O107" s="155"/>
      <c r="P107" s="155"/>
      <c r="Q107" s="155"/>
      <c r="R107" s="155"/>
      <c r="S107" s="155"/>
      <c r="T107" s="155"/>
      <c r="U107" s="155"/>
      <c r="V107" s="155"/>
      <c r="W107" s="156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6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2"/>
      <c r="AS107" s="155"/>
      <c r="AT107" s="155"/>
      <c r="AU107" s="155"/>
      <c r="AV107" s="155"/>
      <c r="AW107" s="155"/>
      <c r="AX107" s="155"/>
      <c r="AY107" s="155"/>
      <c r="AZ107" s="155"/>
      <c r="BA107" s="156"/>
      <c r="BB107" s="205"/>
      <c r="BC107" s="210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</row>
    <row r="108" spans="1:80">
      <c r="A108" s="170" t="s">
        <v>78</v>
      </c>
      <c r="B108" s="217" t="s">
        <v>108</v>
      </c>
      <c r="C108" s="195"/>
      <c r="D108" s="157"/>
      <c r="E108" s="157"/>
      <c r="F108" s="157"/>
      <c r="G108" s="157"/>
      <c r="H108" s="157"/>
      <c r="I108" s="157"/>
      <c r="J108" s="157"/>
      <c r="K108" s="157"/>
      <c r="L108" s="157"/>
      <c r="M108" s="158"/>
      <c r="N108" s="157"/>
      <c r="O108" s="157"/>
      <c r="P108" s="157"/>
      <c r="Q108" s="157"/>
      <c r="R108" s="157"/>
      <c r="S108" s="157"/>
      <c r="T108" s="157"/>
      <c r="U108" s="157"/>
      <c r="V108" s="157"/>
      <c r="W108" s="158"/>
      <c r="X108" s="150">
        <f>X109-AR109</f>
        <v>-99.119405897438014</v>
      </c>
      <c r="Y108" s="150">
        <f>Y109-AS109</f>
        <v>-117.81940589743802</v>
      </c>
      <c r="Z108" s="150">
        <f>Z109-AT109</f>
        <v>-117.31940589743802</v>
      </c>
      <c r="AA108" s="150">
        <f>AA109-AU109</f>
        <v>-116.81940589743802</v>
      </c>
      <c r="AB108" s="150">
        <f>AB109-AV109</f>
        <v>-116.31940589743802</v>
      </c>
      <c r="AC108" s="150">
        <f>AC109-AX109</f>
        <v>-115.81940589743802</v>
      </c>
      <c r="AD108" s="150">
        <f>AD109-AY109</f>
        <v>-115.31940589743802</v>
      </c>
      <c r="AE108" s="150">
        <f>AE109-AY109</f>
        <v>-115.31940589743802</v>
      </c>
      <c r="AF108" s="150">
        <f>AF109-AZ109</f>
        <v>-115.31940589743802</v>
      </c>
      <c r="AG108" s="151">
        <f>AG109-BA109</f>
        <v>-115.31940589743802</v>
      </c>
      <c r="AH108" s="160">
        <f>157+CEILING(X108,-1)</f>
        <v>57</v>
      </c>
      <c r="AI108" s="160">
        <f>157+CEILING(Y108,-1)</f>
        <v>39</v>
      </c>
      <c r="AJ108" s="160">
        <f>157+CEILING(Z108,-1)</f>
        <v>39</v>
      </c>
      <c r="AK108" s="160">
        <f>157+CEILING(AA108,-1)</f>
        <v>40</v>
      </c>
      <c r="AL108" s="160">
        <f>157+CEILING(AB108,-1)</f>
        <v>40</v>
      </c>
      <c r="AM108" s="160">
        <f>157+CEILING(AC108,-1)</f>
        <v>41</v>
      </c>
      <c r="AN108" s="160">
        <f>157+CEILING(AC108,-1)</f>
        <v>41</v>
      </c>
      <c r="AO108" s="160">
        <f>157+CEILING(AE108,-1)</f>
        <v>41</v>
      </c>
      <c r="AP108" s="160">
        <f>157+CEILING(AF108,-1)</f>
        <v>41</v>
      </c>
      <c r="AQ108" s="160">
        <f>157+CEILING(AG108,-1)</f>
        <v>41</v>
      </c>
      <c r="AR108" s="115"/>
      <c r="AS108" s="157"/>
      <c r="AT108" s="157"/>
      <c r="AU108" s="157"/>
      <c r="AV108" s="157"/>
      <c r="AW108" s="157"/>
      <c r="AX108" s="157"/>
      <c r="AY108" s="157"/>
      <c r="AZ108" s="157"/>
      <c r="BA108" s="158"/>
      <c r="BB108" s="206"/>
      <c r="BC108" s="167" t="s">
        <v>103</v>
      </c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</row>
    <row r="109" spans="1:80" ht="13">
      <c r="A109" s="171" t="s">
        <v>79</v>
      </c>
      <c r="B109" s="217" t="s">
        <v>108</v>
      </c>
      <c r="C109" s="195"/>
      <c r="D109" s="157"/>
      <c r="E109" s="157"/>
      <c r="F109" s="157"/>
      <c r="G109" s="157"/>
      <c r="H109" s="157"/>
      <c r="I109" s="157"/>
      <c r="J109" s="157"/>
      <c r="K109" s="157"/>
      <c r="L109" s="157"/>
      <c r="M109" s="158"/>
      <c r="N109" s="157"/>
      <c r="O109" s="157"/>
      <c r="P109" s="157"/>
      <c r="Q109" s="157"/>
      <c r="R109" s="157"/>
      <c r="S109" s="157"/>
      <c r="T109" s="157"/>
      <c r="U109" s="157"/>
      <c r="V109" s="157"/>
      <c r="W109" s="158"/>
      <c r="X109" s="150">
        <f t="shared" ref="X109:AG109" si="88">X80</f>
        <v>-89.589700043360182</v>
      </c>
      <c r="Y109" s="150">
        <f t="shared" si="88"/>
        <v>-111.78970004336018</v>
      </c>
      <c r="Z109" s="150">
        <f t="shared" si="88"/>
        <v>-111.28970004336018</v>
      </c>
      <c r="AA109" s="150">
        <f t="shared" si="88"/>
        <v>-110.78970004336018</v>
      </c>
      <c r="AB109" s="150">
        <f t="shared" si="88"/>
        <v>-110.28970004336018</v>
      </c>
      <c r="AC109" s="150">
        <f t="shared" si="88"/>
        <v>-109.78970004336018</v>
      </c>
      <c r="AD109" s="150">
        <f t="shared" ref="AD109" si="89">AD80</f>
        <v>-109.28970004336018</v>
      </c>
      <c r="AE109" s="150">
        <f t="shared" si="88"/>
        <v>-109.28970004336018</v>
      </c>
      <c r="AF109" s="150">
        <f t="shared" ref="AF109" si="90">AF80</f>
        <v>-109.28970004336018</v>
      </c>
      <c r="AG109" s="151">
        <f t="shared" si="88"/>
        <v>-109.28970004336018</v>
      </c>
      <c r="AH109" s="161"/>
      <c r="AI109" s="161"/>
      <c r="AJ109" s="161"/>
      <c r="AK109" s="161"/>
      <c r="AL109" s="161"/>
      <c r="AM109" s="161"/>
      <c r="AN109" s="161"/>
      <c r="AO109" s="161"/>
      <c r="AP109" s="161"/>
      <c r="AQ109" s="161"/>
      <c r="AR109" s="120">
        <f>AR58</f>
        <v>9.5297058540778359</v>
      </c>
      <c r="AS109" s="121">
        <f>AS58</f>
        <v>6.0297058540778359</v>
      </c>
      <c r="AT109" s="121">
        <f>AT58</f>
        <v>6.0297058540778359</v>
      </c>
      <c r="AU109" s="121">
        <f>AU58</f>
        <v>6.0297058540778359</v>
      </c>
      <c r="AV109" s="121">
        <f>AV58</f>
        <v>6.0297058540778359</v>
      </c>
      <c r="AW109" s="121">
        <f>AW58</f>
        <v>6.0297058540778359</v>
      </c>
      <c r="AX109" s="121">
        <f>AX58</f>
        <v>6.0297058540778359</v>
      </c>
      <c r="AY109" s="121">
        <f>AY58</f>
        <v>6.0297058540778359</v>
      </c>
      <c r="AZ109" s="121">
        <f>AZ58</f>
        <v>6.0297058540778359</v>
      </c>
      <c r="BA109" s="122">
        <f>BA58</f>
        <v>6.0297058540778359</v>
      </c>
      <c r="BB109" s="207"/>
      <c r="BC109" s="210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  <c r="BS109" s="76"/>
      <c r="BT109" s="76"/>
      <c r="BU109" s="76"/>
      <c r="BV109" s="76"/>
      <c r="BW109" s="76"/>
      <c r="BX109" s="76"/>
      <c r="BY109" s="76"/>
      <c r="BZ109" s="76"/>
      <c r="CA109" s="76"/>
      <c r="CB109" s="76"/>
    </row>
    <row r="110" spans="1:80">
      <c r="A110" s="170" t="s">
        <v>80</v>
      </c>
      <c r="B110" s="217" t="s">
        <v>108</v>
      </c>
      <c r="C110" s="195"/>
      <c r="D110" s="157"/>
      <c r="E110" s="157"/>
      <c r="F110" s="157"/>
      <c r="G110" s="157"/>
      <c r="H110" s="157"/>
      <c r="I110" s="157"/>
      <c r="J110" s="157"/>
      <c r="K110" s="157"/>
      <c r="L110" s="157"/>
      <c r="M110" s="158"/>
      <c r="N110" s="157"/>
      <c r="O110" s="157"/>
      <c r="P110" s="157"/>
      <c r="Q110" s="157"/>
      <c r="R110" s="157"/>
      <c r="S110" s="157"/>
      <c r="T110" s="157"/>
      <c r="U110" s="157"/>
      <c r="V110" s="157"/>
      <c r="W110" s="158"/>
      <c r="X110" s="150">
        <f>X109+AR109</f>
        <v>-80.059994189282349</v>
      </c>
      <c r="Y110" s="150">
        <f>Y109+AS109</f>
        <v>-105.75999418928235</v>
      </c>
      <c r="Z110" s="150">
        <f>Z109+AT109</f>
        <v>-105.25999418928235</v>
      </c>
      <c r="AA110" s="150">
        <f>AA109+AU109</f>
        <v>-104.75999418928235</v>
      </c>
      <c r="AB110" s="150">
        <f>AB109+AV109</f>
        <v>-104.25999418928235</v>
      </c>
      <c r="AC110" s="150">
        <f>AC109+AX109</f>
        <v>-103.75999418928235</v>
      </c>
      <c r="AD110" s="150">
        <f>AD109+AY109</f>
        <v>-103.25999418928235</v>
      </c>
      <c r="AE110" s="150">
        <f>AE109+AY109</f>
        <v>-103.25999418928235</v>
      </c>
      <c r="AF110" s="150">
        <f>AF109+AZ109</f>
        <v>-103.25999418928235</v>
      </c>
      <c r="AG110" s="151">
        <f>AG109+BA109</f>
        <v>-103.25999418928235</v>
      </c>
      <c r="AH110" s="160">
        <f>157+CEILING(X110,-1)</f>
        <v>76</v>
      </c>
      <c r="AI110" s="160">
        <f>157+CEILING(Y110,-1)</f>
        <v>51</v>
      </c>
      <c r="AJ110" s="160">
        <f>157+CEILING(Z110,-1)</f>
        <v>51</v>
      </c>
      <c r="AK110" s="160">
        <f>157+CEILING(AA110,-1)</f>
        <v>52</v>
      </c>
      <c r="AL110" s="160">
        <f>157+CEILING(AB110,-1)</f>
        <v>52</v>
      </c>
      <c r="AM110" s="160">
        <f>157+CEILING(AC110,-1)</f>
        <v>53</v>
      </c>
      <c r="AN110" s="160">
        <f>157+CEILING(AC110,-1)</f>
        <v>53</v>
      </c>
      <c r="AO110" s="160">
        <f>157+CEILING(AE110,-1)</f>
        <v>53</v>
      </c>
      <c r="AP110" s="160">
        <f>157+CEILING(AF110,-1)</f>
        <v>53</v>
      </c>
      <c r="AQ110" s="160">
        <f>157+CEILING(AG110,-1)</f>
        <v>53</v>
      </c>
      <c r="AR110" s="115"/>
      <c r="AS110" s="157"/>
      <c r="AT110" s="157"/>
      <c r="AU110" s="157"/>
      <c r="AV110" s="157"/>
      <c r="AW110" s="157"/>
      <c r="AX110" s="157"/>
      <c r="AY110" s="157"/>
      <c r="AZ110" s="157"/>
      <c r="BA110" s="158"/>
      <c r="BB110" s="206"/>
      <c r="BC110" s="167" t="s">
        <v>103</v>
      </c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  <c r="BX110" s="76"/>
      <c r="BY110" s="76"/>
      <c r="BZ110" s="76"/>
      <c r="CA110" s="76"/>
      <c r="CB110" s="76"/>
    </row>
    <row r="111" spans="1:80">
      <c r="A111" s="2"/>
      <c r="B111" s="74"/>
      <c r="C111" s="194"/>
      <c r="D111" s="155"/>
      <c r="E111" s="155"/>
      <c r="F111" s="155"/>
      <c r="G111" s="155"/>
      <c r="H111" s="155"/>
      <c r="I111" s="155"/>
      <c r="J111" s="155"/>
      <c r="K111" s="155"/>
      <c r="L111" s="155"/>
      <c r="M111" s="156"/>
      <c r="N111" s="155"/>
      <c r="O111" s="155"/>
      <c r="P111" s="155"/>
      <c r="Q111" s="155"/>
      <c r="R111" s="155"/>
      <c r="S111" s="155"/>
      <c r="T111" s="155"/>
      <c r="U111" s="155"/>
      <c r="V111" s="155"/>
      <c r="W111" s="156"/>
      <c r="X111" s="26"/>
      <c r="Y111" s="26"/>
      <c r="Z111" s="26"/>
      <c r="AA111" s="26"/>
      <c r="AB111" s="26"/>
      <c r="AC111" s="26"/>
      <c r="AD111" s="26"/>
      <c r="AE111" s="26"/>
      <c r="AF111" s="26"/>
      <c r="AG111" s="45"/>
      <c r="AH111" s="162"/>
      <c r="AI111" s="162"/>
      <c r="AJ111" s="162"/>
      <c r="AK111" s="162"/>
      <c r="AL111" s="162"/>
      <c r="AM111" s="162"/>
      <c r="AN111" s="162"/>
      <c r="AO111" s="162"/>
      <c r="AP111" s="162"/>
      <c r="AQ111" s="162"/>
      <c r="AR111" s="2"/>
      <c r="AS111" s="155"/>
      <c r="AT111" s="155"/>
      <c r="AU111" s="155"/>
      <c r="AV111" s="155"/>
      <c r="AW111" s="155"/>
      <c r="AX111" s="155"/>
      <c r="AY111" s="155"/>
      <c r="AZ111" s="155"/>
      <c r="BA111" s="156"/>
      <c r="BB111" s="156"/>
      <c r="BC111" s="159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</row>
    <row r="112" spans="1:80" ht="13.5" thickBot="1">
      <c r="A112" s="30" t="s">
        <v>40</v>
      </c>
      <c r="B112" s="58"/>
      <c r="C112" s="270"/>
      <c r="D112" s="31"/>
      <c r="E112" s="31"/>
      <c r="F112" s="31"/>
      <c r="G112" s="31"/>
      <c r="H112" s="31"/>
      <c r="I112" s="31"/>
      <c r="J112" s="31"/>
      <c r="K112" s="31"/>
      <c r="L112" s="31"/>
      <c r="M112" s="58"/>
      <c r="N112" s="29"/>
      <c r="O112" s="29"/>
      <c r="P112" s="29"/>
      <c r="Q112" s="29"/>
      <c r="R112" s="29"/>
      <c r="S112" s="29"/>
      <c r="T112" s="29"/>
      <c r="U112" s="29"/>
      <c r="V112" s="29"/>
      <c r="W112" s="56"/>
      <c r="X112" s="29"/>
      <c r="Y112" s="29"/>
      <c r="Z112" s="29"/>
      <c r="AA112" s="29"/>
      <c r="AB112" s="29"/>
      <c r="AC112" s="29"/>
      <c r="AD112" s="29"/>
      <c r="AE112" s="69"/>
      <c r="AF112" s="69"/>
      <c r="AG112" s="57"/>
      <c r="AH112" s="69"/>
      <c r="AI112" s="69"/>
      <c r="AJ112" s="69"/>
      <c r="AK112" s="69"/>
      <c r="AL112" s="69"/>
      <c r="AM112" s="69"/>
      <c r="AN112" s="69"/>
      <c r="AO112" s="69"/>
      <c r="AP112" s="69"/>
      <c r="AQ112" s="69"/>
      <c r="AR112" s="55"/>
      <c r="AS112" s="29"/>
      <c r="AT112" s="29"/>
      <c r="AU112" s="29"/>
      <c r="AV112" s="29"/>
      <c r="AW112" s="29"/>
      <c r="AX112" s="29"/>
      <c r="AY112" s="29"/>
      <c r="AZ112" s="29"/>
      <c r="BA112" s="56"/>
      <c r="BB112" s="56"/>
      <c r="BC112" s="18" t="s">
        <v>41</v>
      </c>
    </row>
    <row r="113" spans="1:57"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BC113" s="12"/>
    </row>
    <row r="114" spans="1:57" ht="13" thickBot="1"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BC114" s="12"/>
    </row>
    <row r="115" spans="1:57" s="76" customFormat="1">
      <c r="A115" s="219" t="s">
        <v>115</v>
      </c>
      <c r="B115" s="79"/>
      <c r="C115" s="193"/>
      <c r="D115" s="221"/>
      <c r="E115" s="221"/>
      <c r="F115" s="221"/>
      <c r="G115" s="221"/>
      <c r="H115" s="221"/>
      <c r="I115" s="221"/>
      <c r="J115" s="221"/>
      <c r="K115" s="221"/>
      <c r="L115" s="221"/>
      <c r="M115" s="222"/>
      <c r="N115" s="224"/>
      <c r="O115" s="224"/>
      <c r="P115" s="224"/>
      <c r="Q115" s="224"/>
      <c r="R115" s="224"/>
      <c r="S115" s="224"/>
      <c r="T115" s="224"/>
      <c r="U115" s="224"/>
      <c r="V115" s="224"/>
      <c r="W115" s="225"/>
      <c r="X115" s="224"/>
      <c r="Y115" s="224"/>
      <c r="Z115" s="224"/>
      <c r="AA115" s="224"/>
      <c r="AB115" s="224"/>
      <c r="AC115" s="224"/>
      <c r="AD115" s="224"/>
      <c r="AE115" s="224"/>
      <c r="AF115" s="224"/>
      <c r="AG115" s="225"/>
      <c r="AH115" s="224"/>
      <c r="AI115" s="224"/>
      <c r="AJ115" s="224"/>
      <c r="AK115" s="224"/>
      <c r="AL115" s="224"/>
      <c r="AM115" s="224"/>
      <c r="AN115" s="224"/>
      <c r="AO115" s="224"/>
      <c r="AP115" s="224"/>
      <c r="AQ115" s="225"/>
      <c r="AR115" s="224"/>
      <c r="AS115" s="224"/>
      <c r="AT115" s="224"/>
      <c r="AU115" s="224"/>
      <c r="AV115" s="224"/>
      <c r="AW115" s="224"/>
      <c r="AX115" s="224"/>
      <c r="AY115" s="224"/>
      <c r="AZ115" s="224"/>
      <c r="BA115" s="225"/>
      <c r="BB115"/>
      <c r="BC115"/>
      <c r="BD115"/>
      <c r="BE115"/>
    </row>
    <row r="116" spans="1:57" s="76" customFormat="1">
      <c r="A116" s="170" t="s">
        <v>78</v>
      </c>
      <c r="B116" s="134" t="s">
        <v>62</v>
      </c>
      <c r="C116" s="195"/>
      <c r="D116" s="157"/>
      <c r="E116" s="157"/>
      <c r="F116" s="157"/>
      <c r="G116" s="157"/>
      <c r="H116" s="157"/>
      <c r="I116" s="157"/>
      <c r="J116" s="157"/>
      <c r="K116" s="157"/>
      <c r="L116" s="157"/>
      <c r="M116" s="158"/>
      <c r="N116" s="157"/>
      <c r="O116" s="157"/>
      <c r="P116" s="157"/>
      <c r="Q116" s="157"/>
      <c r="R116" s="157"/>
      <c r="S116" s="157"/>
      <c r="T116" s="157"/>
      <c r="U116" s="157"/>
      <c r="V116" s="157"/>
      <c r="W116" s="158"/>
      <c r="X116" s="150">
        <f>X117-AR117</f>
        <v>-102.11940589743801</v>
      </c>
      <c r="Y116" s="150">
        <f>Y117-AS117</f>
        <v>-122.31940589743802</v>
      </c>
      <c r="Z116" s="150">
        <f>Z117-AT117</f>
        <v>-121.81940589743802</v>
      </c>
      <c r="AA116" s="150">
        <f>AA117-AU117</f>
        <v>-121.31940589743802</v>
      </c>
      <c r="AB116" s="150">
        <f>AB117-AV117</f>
        <v>-120.81940589743802</v>
      </c>
      <c r="AC116" s="150">
        <f>AC117-AX117</f>
        <v>-120.31940589743802</v>
      </c>
      <c r="AD116" s="150">
        <f>AD117-AY117</f>
        <v>-119.81940589743802</v>
      </c>
      <c r="AE116" s="150">
        <f>AE117-AY117</f>
        <v>-119.81940589743802</v>
      </c>
      <c r="AF116" s="150">
        <f>AF117-AZ117</f>
        <v>-119.81940589743802</v>
      </c>
      <c r="AG116" s="151">
        <f>AG117-BA117</f>
        <v>-119.81940589743802</v>
      </c>
      <c r="AH116" s="160">
        <f>157+CEILING(X116,-1)</f>
        <v>54</v>
      </c>
      <c r="AI116" s="160">
        <f>157+CEILING(Y116,-1)</f>
        <v>34</v>
      </c>
      <c r="AJ116" s="160">
        <f>157+CEILING(Z116,-1)</f>
        <v>35</v>
      </c>
      <c r="AK116" s="160">
        <f>157+CEILING(AA116,-1)</f>
        <v>35</v>
      </c>
      <c r="AL116" s="160">
        <f>157+CEILING(AB116,-1)</f>
        <v>36</v>
      </c>
      <c r="AM116" s="160">
        <f>157+CEILING(AC116,-1)</f>
        <v>36</v>
      </c>
      <c r="AN116" s="160">
        <f>157+CEILING(AC116,-1)</f>
        <v>36</v>
      </c>
      <c r="AO116" s="160">
        <f>157+CEILING(AE116,-1)</f>
        <v>37</v>
      </c>
      <c r="AP116" s="160">
        <f>157+CEILING(AF116,-1)</f>
        <v>37</v>
      </c>
      <c r="AQ116" s="160">
        <f>157+CEILING(AG116,-1)</f>
        <v>37</v>
      </c>
      <c r="AR116" s="115"/>
      <c r="AS116" s="157"/>
      <c r="AT116" s="157"/>
      <c r="AU116" s="157"/>
      <c r="AV116" s="157"/>
      <c r="AW116" s="157"/>
      <c r="AX116" s="157"/>
      <c r="AY116" s="157"/>
      <c r="AZ116" s="157"/>
      <c r="BA116" s="158"/>
      <c r="BB116"/>
      <c r="BC116"/>
      <c r="BD116"/>
      <c r="BE116"/>
    </row>
    <row r="117" spans="1:57" s="76" customFormat="1" ht="13">
      <c r="A117" s="171" t="s">
        <v>79</v>
      </c>
      <c r="B117" s="134" t="s">
        <v>62</v>
      </c>
      <c r="C117" s="195"/>
      <c r="D117" s="157"/>
      <c r="E117" s="157"/>
      <c r="F117" s="157"/>
      <c r="G117" s="157"/>
      <c r="H117" s="157"/>
      <c r="I117" s="157"/>
      <c r="J117" s="157"/>
      <c r="K117" s="157"/>
      <c r="L117" s="157"/>
      <c r="M117" s="158"/>
      <c r="N117" s="157"/>
      <c r="O117" s="157"/>
      <c r="P117" s="157"/>
      <c r="Q117" s="157"/>
      <c r="R117" s="157"/>
      <c r="S117" s="157"/>
      <c r="T117" s="157"/>
      <c r="U117" s="157"/>
      <c r="V117" s="157"/>
      <c r="W117" s="158"/>
      <c r="X117" s="150">
        <f t="shared" ref="X117:AG117" si="91">X109</f>
        <v>-89.589700043360182</v>
      </c>
      <c r="Y117" s="150">
        <f t="shared" si="91"/>
        <v>-111.78970004336018</v>
      </c>
      <c r="Z117" s="150">
        <f t="shared" si="91"/>
        <v>-111.28970004336018</v>
      </c>
      <c r="AA117" s="150">
        <f t="shared" si="91"/>
        <v>-110.78970004336018</v>
      </c>
      <c r="AB117" s="150">
        <f t="shared" si="91"/>
        <v>-110.28970004336018</v>
      </c>
      <c r="AC117" s="150">
        <f t="shared" si="91"/>
        <v>-109.78970004336018</v>
      </c>
      <c r="AD117" s="150">
        <f t="shared" ref="AD117" si="92">AD109</f>
        <v>-109.28970004336018</v>
      </c>
      <c r="AE117" s="150">
        <f t="shared" si="91"/>
        <v>-109.28970004336018</v>
      </c>
      <c r="AF117" s="150">
        <f t="shared" ref="AF117" si="93">AF109</f>
        <v>-109.28970004336018</v>
      </c>
      <c r="AG117" s="151">
        <f t="shared" si="91"/>
        <v>-109.28970004336018</v>
      </c>
      <c r="AH117" s="161"/>
      <c r="AI117" s="161"/>
      <c r="AJ117" s="161"/>
      <c r="AK117" s="161"/>
      <c r="AL117" s="161"/>
      <c r="AM117" s="161"/>
      <c r="AN117" s="161"/>
      <c r="AO117" s="161"/>
      <c r="AP117" s="161"/>
      <c r="AQ117" s="161"/>
      <c r="AR117" s="120">
        <f>AR109+3</f>
        <v>12.529705854077836</v>
      </c>
      <c r="AS117" s="121">
        <f t="shared" ref="AS117:BA117" si="94">AS109+4.5</f>
        <v>10.529705854077836</v>
      </c>
      <c r="AT117" s="121">
        <f t="shared" si="94"/>
        <v>10.529705854077836</v>
      </c>
      <c r="AU117" s="121">
        <f t="shared" si="94"/>
        <v>10.529705854077836</v>
      </c>
      <c r="AV117" s="121">
        <f t="shared" si="94"/>
        <v>10.529705854077836</v>
      </c>
      <c r="AW117" s="121">
        <f t="shared" si="94"/>
        <v>10.529705854077836</v>
      </c>
      <c r="AX117" s="121">
        <f t="shared" si="94"/>
        <v>10.529705854077836</v>
      </c>
      <c r="AY117" s="121">
        <f t="shared" si="94"/>
        <v>10.529705854077836</v>
      </c>
      <c r="AZ117" s="121">
        <f t="shared" si="94"/>
        <v>10.529705854077836</v>
      </c>
      <c r="BA117" s="122">
        <f t="shared" si="94"/>
        <v>10.529705854077836</v>
      </c>
      <c r="BB117"/>
      <c r="BC117"/>
      <c r="BD117"/>
      <c r="BE117"/>
    </row>
    <row r="118" spans="1:57" s="76" customFormat="1">
      <c r="A118" s="170" t="s">
        <v>80</v>
      </c>
      <c r="B118" s="134" t="s">
        <v>62</v>
      </c>
      <c r="C118" s="195"/>
      <c r="D118" s="157"/>
      <c r="E118" s="157"/>
      <c r="F118" s="157"/>
      <c r="G118" s="157"/>
      <c r="H118" s="157"/>
      <c r="I118" s="157"/>
      <c r="J118" s="157"/>
      <c r="K118" s="157"/>
      <c r="L118" s="157"/>
      <c r="M118" s="158"/>
      <c r="N118" s="157"/>
      <c r="O118" s="157"/>
      <c r="P118" s="157"/>
      <c r="Q118" s="157"/>
      <c r="R118" s="157"/>
      <c r="S118" s="157"/>
      <c r="T118" s="157"/>
      <c r="U118" s="157"/>
      <c r="V118" s="157"/>
      <c r="W118" s="158"/>
      <c r="X118" s="150">
        <f>X117+AR117</f>
        <v>-77.059994189282349</v>
      </c>
      <c r="Y118" s="150">
        <f>Y117+AS117</f>
        <v>-101.25999418928235</v>
      </c>
      <c r="Z118" s="150">
        <f>Z117+AT117</f>
        <v>-100.75999418928235</v>
      </c>
      <c r="AA118" s="150">
        <f>AA117+AU117</f>
        <v>-100.25999418928235</v>
      </c>
      <c r="AB118" s="150">
        <f>AB117+AV117</f>
        <v>-99.759994189282352</v>
      </c>
      <c r="AC118" s="150">
        <f>AC117+AX117</f>
        <v>-99.259994189282352</v>
      </c>
      <c r="AD118" s="150">
        <f>AD117+AY117</f>
        <v>-98.759994189282352</v>
      </c>
      <c r="AE118" s="150">
        <f>AE117+AY117</f>
        <v>-98.759994189282352</v>
      </c>
      <c r="AF118" s="150">
        <f>AF117+AZ117</f>
        <v>-98.759994189282352</v>
      </c>
      <c r="AG118" s="151">
        <f>AG117+BA117</f>
        <v>-98.759994189282352</v>
      </c>
      <c r="AH118" s="160">
        <f t="shared" ref="AH118:AM118" si="95">157+CEILING(X118,-1)</f>
        <v>79</v>
      </c>
      <c r="AI118" s="160">
        <f t="shared" si="95"/>
        <v>55</v>
      </c>
      <c r="AJ118" s="160">
        <f t="shared" si="95"/>
        <v>56</v>
      </c>
      <c r="AK118" s="160">
        <f t="shared" si="95"/>
        <v>56</v>
      </c>
      <c r="AL118" s="160">
        <f t="shared" si="95"/>
        <v>57</v>
      </c>
      <c r="AM118" s="160">
        <f t="shared" si="95"/>
        <v>57</v>
      </c>
      <c r="AN118" s="160">
        <f>157+CEILING(AC118,-1)</f>
        <v>57</v>
      </c>
      <c r="AO118" s="160">
        <f t="shared" ref="AO118:AP118" si="96">157+CEILING(AE118,-1)</f>
        <v>58</v>
      </c>
      <c r="AP118" s="160">
        <f t="shared" si="96"/>
        <v>58</v>
      </c>
      <c r="AQ118" s="160">
        <f t="shared" ref="AQ118" si="97">157+CEILING(AG118,-1)</f>
        <v>58</v>
      </c>
      <c r="AR118" s="115"/>
      <c r="AS118" s="157"/>
      <c r="AT118" s="157"/>
      <c r="AU118" s="157"/>
      <c r="AV118" s="157"/>
      <c r="AW118" s="157"/>
      <c r="AX118" s="157"/>
      <c r="AY118" s="157"/>
      <c r="AZ118" s="157"/>
      <c r="BA118" s="158"/>
      <c r="BB118"/>
      <c r="BC118"/>
      <c r="BD118"/>
      <c r="BE118"/>
    </row>
    <row r="119" spans="1:57" s="76" customFormat="1" ht="13" thickBot="1">
      <c r="A119" s="110"/>
      <c r="B119" s="148"/>
      <c r="C119" s="268"/>
      <c r="D119" s="228"/>
      <c r="E119" s="228"/>
      <c r="F119" s="228"/>
      <c r="G119" s="228"/>
      <c r="H119" s="228"/>
      <c r="I119" s="228"/>
      <c r="J119" s="228"/>
      <c r="K119" s="228"/>
      <c r="L119" s="228"/>
      <c r="M119" s="229"/>
      <c r="N119" s="228"/>
      <c r="O119" s="228"/>
      <c r="P119" s="228"/>
      <c r="Q119" s="228"/>
      <c r="R119" s="228"/>
      <c r="S119" s="228"/>
      <c r="T119" s="228"/>
      <c r="U119" s="228"/>
      <c r="V119" s="228"/>
      <c r="W119" s="229"/>
      <c r="X119" s="28"/>
      <c r="Y119" s="28"/>
      <c r="Z119" s="28"/>
      <c r="AA119" s="28"/>
      <c r="AB119" s="28"/>
      <c r="AC119" s="28"/>
      <c r="AD119" s="28"/>
      <c r="AE119" s="28"/>
      <c r="AF119" s="28"/>
      <c r="AG119" s="46"/>
      <c r="AH119" s="230"/>
      <c r="AI119" s="230"/>
      <c r="AJ119" s="230"/>
      <c r="AK119" s="230"/>
      <c r="AL119" s="230"/>
      <c r="AM119" s="230"/>
      <c r="AN119" s="230"/>
      <c r="AO119" s="230"/>
      <c r="AP119" s="230"/>
      <c r="AQ119" s="46"/>
      <c r="AR119" s="230"/>
      <c r="AS119" s="228"/>
      <c r="AT119" s="228"/>
      <c r="AU119" s="228"/>
      <c r="AV119" s="228"/>
      <c r="AW119" s="228"/>
      <c r="AX119" s="228"/>
      <c r="AY119" s="228"/>
      <c r="AZ119" s="228"/>
      <c r="BA119" s="229"/>
      <c r="BB119"/>
      <c r="BC119"/>
      <c r="BD119"/>
      <c r="BE119"/>
    </row>
    <row r="120" spans="1:57"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BC120" s="12"/>
    </row>
    <row r="121" spans="1:57"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BC121" s="12" t="s">
        <v>71</v>
      </c>
    </row>
  </sheetData>
  <mergeCells count="46">
    <mergeCell ref="D2:M2"/>
    <mergeCell ref="N2:W2"/>
    <mergeCell ref="X2:AG2"/>
    <mergeCell ref="E3:M3"/>
    <mergeCell ref="O3:W3"/>
    <mergeCell ref="Y3:AG3"/>
    <mergeCell ref="D15:M15"/>
    <mergeCell ref="N15:W15"/>
    <mergeCell ref="X15:AG15"/>
    <mergeCell ref="E16:M16"/>
    <mergeCell ref="O16:W16"/>
    <mergeCell ref="Y16:AG16"/>
    <mergeCell ref="D26:M26"/>
    <mergeCell ref="N26:W26"/>
    <mergeCell ref="X26:AG26"/>
    <mergeCell ref="AH26:AQ26"/>
    <mergeCell ref="E27:M27"/>
    <mergeCell ref="O27:W27"/>
    <mergeCell ref="Y27:AG27"/>
    <mergeCell ref="AI27:AQ27"/>
    <mergeCell ref="E36:M36"/>
    <mergeCell ref="O36:W36"/>
    <mergeCell ref="Y36:AG36"/>
    <mergeCell ref="AI36:AQ36"/>
    <mergeCell ref="AS36:BA36"/>
    <mergeCell ref="D35:M35"/>
    <mergeCell ref="N35:W35"/>
    <mergeCell ref="X35:AG35"/>
    <mergeCell ref="AH35:AQ35"/>
    <mergeCell ref="AR35:BA35"/>
    <mergeCell ref="D68:M68"/>
    <mergeCell ref="N68:W68"/>
    <mergeCell ref="X68:AG68"/>
    <mergeCell ref="E69:M69"/>
    <mergeCell ref="O69:W69"/>
    <mergeCell ref="Y69:AG69"/>
    <mergeCell ref="E86:M86"/>
    <mergeCell ref="O86:W86"/>
    <mergeCell ref="Y86:AG86"/>
    <mergeCell ref="AI86:AQ86"/>
    <mergeCell ref="AS86:BA86"/>
    <mergeCell ref="D85:M85"/>
    <mergeCell ref="N85:W85"/>
    <mergeCell ref="X85:AG85"/>
    <mergeCell ref="AH85:AQ85"/>
    <mergeCell ref="AR85:BA85"/>
  </mergeCells>
  <phoneticPr fontId="20" type="noConversion"/>
  <conditionalFormatting sqref="E105:I105 K105 M105">
    <cfRule type="cellIs" dxfId="20" priority="15" stopIfTrue="1" operator="greaterThan">
      <formula>$BB$105</formula>
    </cfRule>
  </conditionalFormatting>
  <conditionalFormatting sqref="K103 D103:I103 M103">
    <cfRule type="cellIs" dxfId="19" priority="13" stopIfTrue="1" operator="lessThan">
      <formula>$BB$103</formula>
    </cfRule>
  </conditionalFormatting>
  <conditionalFormatting sqref="D106">
    <cfRule type="cellIs" dxfId="18" priority="14" stopIfTrue="1" operator="greaterThan">
      <formula>$BB$106</formula>
    </cfRule>
  </conditionalFormatting>
  <conditionalFormatting sqref="U87 N87:S87 W87">
    <cfRule type="cellIs" dxfId="17" priority="19" stopIfTrue="1" operator="lessThan">
      <formula>$BB$87</formula>
    </cfRule>
  </conditionalFormatting>
  <conditionalFormatting sqref="U95 N95:S95 W95">
    <cfRule type="cellIs" dxfId="16" priority="17" stopIfTrue="1" operator="lessThan">
      <formula>$BB$95</formula>
    </cfRule>
  </conditionalFormatting>
  <conditionalFormatting sqref="AE91 X91:AC91 AG91">
    <cfRule type="cellIs" dxfId="15" priority="18" stopIfTrue="1" operator="lessThan">
      <formula>$BB$91</formula>
    </cfRule>
  </conditionalFormatting>
  <conditionalFormatting sqref="AE99 X99:AC99 AG99">
    <cfRule type="cellIs" dxfId="14" priority="16" stopIfTrue="1" operator="lessThan">
      <formula>$BB$99</formula>
    </cfRule>
  </conditionalFormatting>
  <conditionalFormatting sqref="BC112">
    <cfRule type="cellIs" dxfId="13" priority="20" stopIfTrue="1" operator="equal">
      <formula>"Yes"</formula>
    </cfRule>
    <cfRule type="cellIs" dxfId="12" priority="21" stopIfTrue="1" operator="notEqual">
      <formula>"Yes"</formula>
    </cfRule>
  </conditionalFormatting>
  <conditionalFormatting sqref="J105">
    <cfRule type="cellIs" dxfId="11" priority="12" stopIfTrue="1" operator="greaterThan">
      <formula>$BB$105</formula>
    </cfRule>
  </conditionalFormatting>
  <conditionalFormatting sqref="J103">
    <cfRule type="cellIs" dxfId="10" priority="11" stopIfTrue="1" operator="lessThan">
      <formula>$BB$103</formula>
    </cfRule>
  </conditionalFormatting>
  <conditionalFormatting sqref="L105">
    <cfRule type="cellIs" dxfId="9" priority="10" stopIfTrue="1" operator="greaterThan">
      <formula>$BB$105</formula>
    </cfRule>
  </conditionalFormatting>
  <conditionalFormatting sqref="L103">
    <cfRule type="cellIs" dxfId="8" priority="9" stopIfTrue="1" operator="lessThan">
      <formula>$BB$103</formula>
    </cfRule>
  </conditionalFormatting>
  <conditionalFormatting sqref="T87">
    <cfRule type="cellIs" dxfId="7" priority="8" stopIfTrue="1" operator="lessThan">
      <formula>$BB$87</formula>
    </cfRule>
  </conditionalFormatting>
  <conditionalFormatting sqref="T95">
    <cfRule type="cellIs" dxfId="6" priority="7" stopIfTrue="1" operator="lessThan">
      <formula>$BB$95</formula>
    </cfRule>
  </conditionalFormatting>
  <conditionalFormatting sqref="V87">
    <cfRule type="cellIs" dxfId="5" priority="6" stopIfTrue="1" operator="lessThan">
      <formula>$BB$87</formula>
    </cfRule>
  </conditionalFormatting>
  <conditionalFormatting sqref="V95">
    <cfRule type="cellIs" dxfId="4" priority="5" stopIfTrue="1" operator="lessThan">
      <formula>$BB$95</formula>
    </cfRule>
  </conditionalFormatting>
  <conditionalFormatting sqref="AD91">
    <cfRule type="cellIs" dxfId="3" priority="4" stopIfTrue="1" operator="lessThan">
      <formula>$BB$91</formula>
    </cfRule>
  </conditionalFormatting>
  <conditionalFormatting sqref="AD99">
    <cfRule type="cellIs" dxfId="2" priority="3" stopIfTrue="1" operator="lessThan">
      <formula>$BB$99</formula>
    </cfRule>
  </conditionalFormatting>
  <conditionalFormatting sqref="AF91">
    <cfRule type="cellIs" dxfId="1" priority="2" stopIfTrue="1" operator="lessThan">
      <formula>$BB$91</formula>
    </cfRule>
  </conditionalFormatting>
  <conditionalFormatting sqref="AF99">
    <cfRule type="cellIs" dxfId="0" priority="1" stopIfTrue="1" operator="lessThan">
      <formula>$BB$99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4.7.8.1.1-1</vt:lpstr>
      <vt:lpstr>4.7.8.1.1-3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Ivan Cheng (鄭宜樺)</cp:lastModifiedBy>
  <dcterms:created xsi:type="dcterms:W3CDTF">2009-06-16T09:56:03Z</dcterms:created>
  <dcterms:modified xsi:type="dcterms:W3CDTF">2024-04-26T07:05:04Z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2024-01-30T14:04:28Z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54742e4f-95f0-419d-a4e8-48d870ccce2f</vt:lpwstr>
  </property>
  <property fmtid="{D5CDD505-2E9C-101B-9397-08002B2CF9AE}" pid="13" name="MSIP_Label_9764cdcd-3664-4d05-9615-7cbf65a4f0a8_ContentBits">
    <vt:lpwstr>0</vt:lpwstr>
  </property>
</Properties>
</file>